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Traffic\EngData\"/>
    </mc:Choice>
  </mc:AlternateContent>
  <bookViews>
    <workbookView xWindow="-120" yWindow="-120" windowWidth="29040" windowHeight="15840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4" i="1" l="1"/>
  <c r="O89" i="1"/>
  <c r="O102" i="1"/>
  <c r="O90" i="1"/>
  <c r="N27" i="1"/>
  <c r="O23" i="1" l="1"/>
  <c r="O84" i="1" s="1"/>
  <c r="O11" i="1"/>
  <c r="O10" i="1"/>
  <c r="N26" i="1" l="1"/>
  <c r="N25" i="1"/>
  <c r="N2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N248" i="1"/>
  <c r="M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N169" i="1"/>
  <c r="M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N90" i="1"/>
  <c r="M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N321" i="1"/>
  <c r="M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N242" i="1"/>
  <c r="M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N163" i="1"/>
  <c r="M163" i="1"/>
  <c r="AE84" i="1"/>
  <c r="AD84" i="1"/>
  <c r="AC84" i="1"/>
  <c r="AB84" i="1"/>
  <c r="AA84" i="1"/>
  <c r="Z84" i="1"/>
  <c r="Y84" i="1"/>
  <c r="X84" i="1"/>
  <c r="W84" i="1"/>
  <c r="V84" i="1"/>
  <c r="U84" i="1"/>
  <c r="T84" i="1"/>
  <c r="D244" i="1" l="1"/>
  <c r="D165" i="1"/>
  <c r="D86" i="1"/>
  <c r="D7" i="1" l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N260" i="1"/>
  <c r="M260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N181" i="1"/>
  <c r="M181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N102" i="1"/>
  <c r="M102" i="1"/>
  <c r="P23" i="1"/>
  <c r="P84" i="1" s="1"/>
  <c r="Q23" i="1"/>
  <c r="Q84" i="1" s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N23" i="1"/>
  <c r="M23" i="1"/>
  <c r="M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N247" i="1"/>
  <c r="M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N168" i="1"/>
  <c r="M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N89" i="1"/>
  <c r="M89" i="1"/>
  <c r="N10" i="1" l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M10" i="1" l="1"/>
</calcChain>
</file>

<file path=xl/sharedStrings.xml><?xml version="1.0" encoding="utf-8"?>
<sst xmlns="http://schemas.openxmlformats.org/spreadsheetml/2006/main" count="76" uniqueCount="43">
  <si>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</si>
  <si>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</si>
  <si>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</si>
  <si>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</si>
  <si>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</si>
  <si>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</si>
  <si>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</si>
  <si>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</si>
  <si>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</si>
  <si>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</si>
  <si>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</si>
  <si>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</si>
  <si>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</si>
  <si>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</si>
  <si>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</si>
  <si>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</si>
  <si>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</si>
  <si>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</si>
  <si>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</si>
  <si>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</si>
  <si>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</si>
  <si>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</si>
  <si>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</si>
  <si>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630E80100</t>
  </si>
  <si>
    <t>630E02100</t>
  </si>
  <si>
    <t>S1</t>
  </si>
  <si>
    <t>S2</t>
  </si>
  <si>
    <t>CODE</t>
  </si>
  <si>
    <t>SIZE (IN)</t>
  </si>
  <si>
    <t>R7-8</t>
  </si>
  <si>
    <t>12 X 18</t>
  </si>
  <si>
    <t>R7-8P</t>
  </si>
  <si>
    <t>12 X 6</t>
  </si>
  <si>
    <t>R7-H8BP</t>
  </si>
  <si>
    <t>R1-1</t>
  </si>
  <si>
    <t>30 X 30</t>
  </si>
  <si>
    <t>642E01200</t>
  </si>
  <si>
    <t>642E01702</t>
  </si>
  <si>
    <t>STATION</t>
  </si>
  <si>
    <t>LOCATION</t>
  </si>
  <si>
    <t>RT</t>
  </si>
  <si>
    <t>PARKING LOT</t>
  </si>
  <si>
    <t>630E08600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</si>
</sst>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textRotation="90" wrapText="1"/>
    </xf>
    <xf numFmtId="168" fontId="4" fillId="0" borderId="5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165" fontId="4" fillId="0" borderId="21" xfId="0" applyNumberFormat="1" applyFont="1" applyBorder="1" applyAlignment="1" applyProtection="1">
      <alignment horizontal="center" vertical="center"/>
      <protection locked="0"/>
    </xf>
    <xf numFmtId="165" fontId="4" fillId="0" borderId="45" xfId="0" applyNumberFormat="1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44823</xdr:colOff>
      <xdr:row>8</xdr:row>
      <xdr:rowOff>55407</xdr:rowOff>
    </xdr:from>
    <xdr:to>
      <xdr:col>35</xdr:col>
      <xdr:colOff>403411</xdr:colOff>
      <xdr:row>140</xdr:row>
      <xdr:rowOff>112060</xdr:rowOff>
    </xdr:to>
    <xdr:sp macro="" textlink="">
      <xdr:nvSpPr>
        <xdr:cNvPr id="2" name="Rectangle 1"/>
        <xdr:cNvSpPr/>
      </xdr:nvSpPr>
      <xdr:spPr>
        <a:xfrm>
          <a:off x="818029" y="1310466"/>
          <a:ext cx="17705294" cy="11755594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zoomScale="85" zoomScaleNormal="85" workbookViewId="0">
      <selection activeCell="A11" sqref="A11:XFD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7109375" style="5" customWidth="1"/>
    <col min="5" max="5" width="12.7109375" style="5" customWidth="1"/>
    <col min="6" max="6" width="10.7109375" style="5" customWidth="1"/>
    <col min="7" max="7" width="3.7109375" style="5" customWidth="1"/>
    <col min="8" max="8" width="4.28515625" style="5" hidden="1" customWidth="1"/>
    <col min="9" max="9" width="12.7109375" style="5" hidden="1" customWidth="1"/>
    <col min="10" max="10" width="6.7109375" style="5" hidden="1" customWidth="1"/>
    <col min="11" max="11" width="12.7109375" style="5" customWidth="1"/>
    <col min="12" max="12" width="11.7109375" style="5" customWidth="1"/>
    <col min="13" max="13" width="7.7109375" style="6" customWidth="1"/>
    <col min="14" max="17" width="7.7109375" style="5" customWidth="1"/>
    <col min="18" max="30" width="9.7109375" style="5" customWidth="1"/>
    <col min="31" max="31" width="3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21"/>
      <c r="Q1" s="1"/>
      <c r="R1" s="1"/>
      <c r="S1" s="21"/>
      <c r="T1" s="21"/>
      <c r="U1" s="21"/>
      <c r="V1" s="21"/>
      <c r="W1" s="21"/>
      <c r="X1" s="21"/>
      <c r="Y1" s="1"/>
      <c r="Z1" s="1"/>
      <c r="AA1" s="1"/>
      <c r="AB1" s="1"/>
      <c r="AC1" s="1"/>
      <c r="AD1" s="1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21"/>
      <c r="Q2" s="1"/>
      <c r="R2" s="1"/>
      <c r="S2" s="21"/>
      <c r="T2" s="21"/>
      <c r="U2" s="21"/>
      <c r="V2" s="21"/>
      <c r="W2" s="21"/>
      <c r="X2" s="21"/>
      <c r="Y2" s="1"/>
      <c r="Z2" s="1"/>
      <c r="AA2" s="1"/>
      <c r="AB2" s="1"/>
      <c r="AC2" s="1"/>
      <c r="AD2" s="1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2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2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2"/>
      <c r="Z5" s="22"/>
      <c r="AA5" s="1"/>
      <c r="AB5" s="1"/>
      <c r="AC5" s="22"/>
      <c r="AD5" s="22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102" t="str">
        <f>"SUBSUMMARY SHEET " &amp; B8</f>
        <v xml:space="preserve">SUBSUMMARY SHEET 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67" t="s">
        <v>7</v>
      </c>
      <c r="E8" s="67"/>
      <c r="F8" s="67"/>
      <c r="G8" s="67"/>
      <c r="H8" s="67"/>
      <c r="I8" s="67"/>
      <c r="J8" s="67"/>
      <c r="K8" s="37"/>
      <c r="L8" s="37"/>
      <c r="M8" s="24" t="s">
        <v>24</v>
      </c>
      <c r="N8" s="24" t="s">
        <v>23</v>
      </c>
      <c r="O8" s="24" t="s">
        <v>42</v>
      </c>
      <c r="P8" s="24" t="s">
        <v>36</v>
      </c>
      <c r="Q8" s="24" t="s">
        <v>37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75" t="s">
        <v>8</v>
      </c>
      <c r="E9" s="75"/>
      <c r="F9" s="75"/>
      <c r="G9" s="75"/>
      <c r="H9" s="75"/>
      <c r="I9" s="75"/>
      <c r="J9" s="75"/>
      <c r="K9" s="34"/>
      <c r="L9" s="34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0" t="s">
        <v>10</v>
      </c>
      <c r="D10" s="53" t="s">
        <v>20</v>
      </c>
      <c r="E10" s="53" t="s">
        <v>39</v>
      </c>
      <c r="F10" s="76" t="s">
        <v>38</v>
      </c>
      <c r="G10" s="99"/>
      <c r="H10" s="45"/>
      <c r="I10" s="45"/>
      <c r="J10" s="46"/>
      <c r="K10" s="99" t="s">
        <v>27</v>
      </c>
      <c r="L10" s="56" t="s">
        <v>28</v>
      </c>
      <c r="M10" s="7" t="str">
        <f t="shared" ref="M10:AE10" si="0">IF(OR(TRIM(M8)=0,TRIM(M8)=""),"",IF(IFERROR(TRIM(INDEX(QryItemNamed,MATCH(TRIM(M8),ITEM,0),2)),"")="Y","SPECIAL",LEFT(IFERROR(TRIM(INDEX(ITEM,MATCH(TRIM(M8),ITEM,0))),""),3)))</f>
        <v>630</v>
      </c>
      <c r="N10" s="8" t="str">
        <f t="shared" si="0"/>
        <v>630</v>
      </c>
      <c r="O10" s="8" t="str">
        <f t="shared" si="0"/>
        <v>630</v>
      </c>
      <c r="P10" s="8" t="str">
        <f t="shared" si="0"/>
        <v>642</v>
      </c>
      <c r="Q10" s="8" t="str">
        <f t="shared" si="0"/>
        <v>642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9" customHeight="1" x14ac:dyDescent="0.2">
      <c r="B11" s="61"/>
      <c r="D11" s="54"/>
      <c r="E11" s="54"/>
      <c r="F11" s="78"/>
      <c r="G11" s="100"/>
      <c r="H11" s="47"/>
      <c r="I11" s="47"/>
      <c r="J11" s="48"/>
      <c r="K11" s="100"/>
      <c r="L11" s="57"/>
      <c r="M11" s="89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SUPPORT, NO. 2 POST</v>
      </c>
      <c r="N11" s="59" t="str">
        <f t="shared" si="1"/>
        <v>SIGN, FLAT SHEET</v>
      </c>
      <c r="O11" s="59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 POST REFLECTOR</v>
      </c>
      <c r="P11" s="59" t="str">
        <f t="shared" si="1"/>
        <v>PARKING LOT STALL MARKING, TYPE 1</v>
      </c>
      <c r="Q11" s="59" t="str">
        <f t="shared" si="1"/>
        <v>HANDICAP SYMBOL MARKING, TYPE 1</v>
      </c>
      <c r="R11" s="59" t="str">
        <f t="shared" si="1"/>
        <v/>
      </c>
      <c r="S11" s="59" t="str">
        <f t="shared" si="1"/>
        <v/>
      </c>
      <c r="T11" s="59" t="str">
        <f t="shared" si="1"/>
        <v/>
      </c>
      <c r="U11" s="59" t="str">
        <f t="shared" si="1"/>
        <v/>
      </c>
      <c r="V11" s="59" t="str">
        <f t="shared" si="1"/>
        <v/>
      </c>
      <c r="W11" s="59" t="str">
        <f t="shared" si="1"/>
        <v/>
      </c>
      <c r="X11" s="59" t="str">
        <f t="shared" si="1"/>
        <v/>
      </c>
      <c r="Y11" s="59" t="str">
        <f t="shared" si="1"/>
        <v/>
      </c>
      <c r="Z11" s="59" t="str">
        <f t="shared" si="1"/>
        <v/>
      </c>
      <c r="AA11" s="59" t="str">
        <f t="shared" si="1"/>
        <v/>
      </c>
      <c r="AB11" s="59" t="str">
        <f t="shared" si="1"/>
        <v/>
      </c>
      <c r="AC11" s="59" t="str">
        <f t="shared" si="1"/>
        <v/>
      </c>
      <c r="AD11" s="59" t="str">
        <f t="shared" si="1"/>
        <v/>
      </c>
      <c r="AE11" s="59" t="str">
        <f t="shared" si="1"/>
        <v/>
      </c>
    </row>
    <row r="12" spans="1:38" ht="9" customHeight="1" x14ac:dyDescent="0.2">
      <c r="B12" s="61"/>
      <c r="D12" s="54"/>
      <c r="E12" s="54"/>
      <c r="F12" s="78"/>
      <c r="G12" s="100"/>
      <c r="H12" s="47"/>
      <c r="I12" s="47"/>
      <c r="J12" s="48"/>
      <c r="K12" s="100"/>
      <c r="L12" s="57"/>
      <c r="M12" s="8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9" customHeight="1" x14ac:dyDescent="0.2">
      <c r="B13" s="61"/>
      <c r="D13" s="54"/>
      <c r="E13" s="54"/>
      <c r="F13" s="78"/>
      <c r="G13" s="100"/>
      <c r="H13" s="47"/>
      <c r="I13" s="47"/>
      <c r="J13" s="48"/>
      <c r="K13" s="100"/>
      <c r="L13" s="57"/>
      <c r="M13" s="8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9" customHeight="1" x14ac:dyDescent="0.2">
      <c r="B14" s="61"/>
      <c r="D14" s="54"/>
      <c r="E14" s="54"/>
      <c r="F14" s="78"/>
      <c r="G14" s="100"/>
      <c r="H14" s="47"/>
      <c r="I14" s="47"/>
      <c r="J14" s="48"/>
      <c r="K14" s="100"/>
      <c r="L14" s="57"/>
      <c r="M14" s="8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9" customHeight="1" x14ac:dyDescent="0.2">
      <c r="B15" s="61"/>
      <c r="D15" s="54"/>
      <c r="E15" s="54"/>
      <c r="F15" s="78"/>
      <c r="G15" s="100"/>
      <c r="H15" s="47"/>
      <c r="I15" s="47"/>
      <c r="J15" s="48"/>
      <c r="K15" s="100"/>
      <c r="L15" s="57"/>
      <c r="M15" s="8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9" customHeight="1" x14ac:dyDescent="0.2">
      <c r="B16" s="61"/>
      <c r="D16" s="54"/>
      <c r="E16" s="54"/>
      <c r="F16" s="78"/>
      <c r="G16" s="100"/>
      <c r="H16" s="47"/>
      <c r="I16" s="47"/>
      <c r="J16" s="48"/>
      <c r="K16" s="100"/>
      <c r="L16" s="57"/>
      <c r="M16" s="8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9" customHeight="1" x14ac:dyDescent="0.2">
      <c r="B17" s="61"/>
      <c r="D17" s="54"/>
      <c r="E17" s="54"/>
      <c r="F17" s="78"/>
      <c r="G17" s="100"/>
      <c r="H17" s="47"/>
      <c r="I17" s="47"/>
      <c r="J17" s="48"/>
      <c r="K17" s="100"/>
      <c r="L17" s="57"/>
      <c r="M17" s="8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9" customHeight="1" x14ac:dyDescent="0.2">
      <c r="B18" s="61"/>
      <c r="D18" s="54"/>
      <c r="E18" s="54"/>
      <c r="F18" s="78"/>
      <c r="G18" s="100"/>
      <c r="H18" s="47"/>
      <c r="I18" s="47"/>
      <c r="J18" s="48"/>
      <c r="K18" s="100"/>
      <c r="L18" s="57"/>
      <c r="M18" s="8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9" customHeight="1" x14ac:dyDescent="0.2">
      <c r="B19" s="61"/>
      <c r="D19" s="54"/>
      <c r="E19" s="54"/>
      <c r="F19" s="78"/>
      <c r="G19" s="100"/>
      <c r="H19" s="47"/>
      <c r="I19" s="47"/>
      <c r="J19" s="48"/>
      <c r="K19" s="100"/>
      <c r="L19" s="57"/>
      <c r="M19" s="8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9" customHeight="1" x14ac:dyDescent="0.2">
      <c r="B20" s="61"/>
      <c r="D20" s="54"/>
      <c r="E20" s="54"/>
      <c r="F20" s="78"/>
      <c r="G20" s="100"/>
      <c r="H20" s="47"/>
      <c r="I20" s="47"/>
      <c r="J20" s="48"/>
      <c r="K20" s="100"/>
      <c r="L20" s="57"/>
      <c r="M20" s="8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9" customHeight="1" x14ac:dyDescent="0.2">
      <c r="B21" s="61"/>
      <c r="D21" s="54"/>
      <c r="E21" s="54"/>
      <c r="F21" s="78"/>
      <c r="G21" s="100"/>
      <c r="H21" s="47"/>
      <c r="I21" s="47"/>
      <c r="J21" s="48"/>
      <c r="K21" s="100"/>
      <c r="L21" s="57"/>
      <c r="M21" s="8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9" customHeight="1" x14ac:dyDescent="0.2">
      <c r="B22" s="61"/>
      <c r="D22" s="54"/>
      <c r="E22" s="54"/>
      <c r="F22" s="78"/>
      <c r="G22" s="100"/>
      <c r="H22" s="47"/>
      <c r="I22" s="47"/>
      <c r="J22" s="48"/>
      <c r="K22" s="100"/>
      <c r="L22" s="57"/>
      <c r="M22" s="8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62"/>
      <c r="D23" s="55"/>
      <c r="E23" s="55"/>
      <c r="F23" s="81"/>
      <c r="G23" s="101"/>
      <c r="H23" s="49"/>
      <c r="I23" s="49"/>
      <c r="J23" s="50"/>
      <c r="K23" s="101"/>
      <c r="L23" s="58"/>
      <c r="M23" s="9" t="str">
        <f t="shared" ref="M23:AE23" si="3">IF(OR(TRIM(M8)=0,TRIM(M8)=""),"",IFERROR(TRIM(INDEX(QryItemNamed,MATCH(TRIM(M8),ITEM,0),3)),""))</f>
        <v>FT</v>
      </c>
      <c r="N23" s="10" t="str">
        <f t="shared" si="3"/>
        <v>SF</v>
      </c>
      <c r="O23" s="10" t="str">
        <f t="shared" si="3"/>
        <v>EACH</v>
      </c>
      <c r="P23" s="10" t="str">
        <f t="shared" si="3"/>
        <v>FT</v>
      </c>
      <c r="Q23" s="10" t="str">
        <f t="shared" si="3"/>
        <v>EACH</v>
      </c>
      <c r="R23" s="10" t="str">
        <f t="shared" si="3"/>
        <v/>
      </c>
      <c r="S23" s="10" t="str">
        <f t="shared" si="3"/>
        <v/>
      </c>
      <c r="T23" s="10" t="str">
        <f t="shared" si="3"/>
        <v/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6"/>
      <c r="D24" s="83" t="s">
        <v>25</v>
      </c>
      <c r="E24" s="83" t="s">
        <v>41</v>
      </c>
      <c r="F24" s="68">
        <v>23</v>
      </c>
      <c r="G24" s="71" t="s">
        <v>40</v>
      </c>
      <c r="H24" s="11" t="s">
        <v>1</v>
      </c>
      <c r="I24" s="12"/>
      <c r="J24" s="13"/>
      <c r="K24" s="11" t="s">
        <v>29</v>
      </c>
      <c r="L24" s="14" t="s">
        <v>30</v>
      </c>
      <c r="M24" s="96">
        <v>13</v>
      </c>
      <c r="N24" s="13">
        <f>12*18/144</f>
        <v>1.5</v>
      </c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84"/>
      <c r="E25" s="84"/>
      <c r="F25" s="69"/>
      <c r="G25" s="72"/>
      <c r="H25" s="15"/>
      <c r="I25" s="16"/>
      <c r="J25" s="17"/>
      <c r="K25" s="15" t="s">
        <v>31</v>
      </c>
      <c r="L25" s="18" t="s">
        <v>32</v>
      </c>
      <c r="M25" s="97"/>
      <c r="N25" s="15">
        <f>12*6/144</f>
        <v>0.5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84"/>
      <c r="E26" s="84"/>
      <c r="F26" s="70"/>
      <c r="G26" s="73"/>
      <c r="H26" s="15"/>
      <c r="I26" s="16"/>
      <c r="J26" s="17"/>
      <c r="K26" s="15" t="s">
        <v>33</v>
      </c>
      <c r="L26" s="18" t="s">
        <v>32</v>
      </c>
      <c r="M26" s="98"/>
      <c r="N26" s="15">
        <f>12*6/144</f>
        <v>0.5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26</v>
      </c>
      <c r="E27" s="85"/>
      <c r="F27" s="16">
        <v>86</v>
      </c>
      <c r="G27" s="17" t="s">
        <v>40</v>
      </c>
      <c r="H27" s="15"/>
      <c r="I27" s="16"/>
      <c r="J27" s="17"/>
      <c r="K27" s="15" t="s">
        <v>34</v>
      </c>
      <c r="L27" s="18" t="s">
        <v>35</v>
      </c>
      <c r="M27" s="17">
        <v>13</v>
      </c>
      <c r="N27" s="15">
        <f>2.5*2.5</f>
        <v>6.25</v>
      </c>
      <c r="O27" s="15">
        <v>1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7"/>
      <c r="K28" s="15"/>
      <c r="L28" s="18"/>
      <c r="M28" s="17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thickBot="1" x14ac:dyDescent="0.25">
      <c r="B29" s="27"/>
      <c r="D29" s="15"/>
      <c r="E29" s="15" t="s">
        <v>41</v>
      </c>
      <c r="F29" s="16"/>
      <c r="G29" s="17"/>
      <c r="H29" s="15"/>
      <c r="I29" s="16"/>
      <c r="J29" s="17"/>
      <c r="K29" s="15"/>
      <c r="L29" s="18"/>
      <c r="M29" s="17"/>
      <c r="N29" s="15"/>
      <c r="O29" s="15"/>
      <c r="P29" s="15">
        <v>276</v>
      </c>
      <c r="Q29" s="15">
        <v>1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hidden="1" customHeight="1" x14ac:dyDescent="0.2">
      <c r="B30" s="27"/>
      <c r="D30" s="15"/>
      <c r="E30" s="15"/>
      <c r="F30" s="16"/>
      <c r="G30" s="17"/>
      <c r="H30" s="15"/>
      <c r="I30" s="16"/>
      <c r="J30" s="17"/>
      <c r="K30" s="15"/>
      <c r="L30" s="18"/>
      <c r="M30" s="17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hidden="1" customHeight="1" x14ac:dyDescent="0.2">
      <c r="B31" s="27"/>
      <c r="D31" s="15"/>
      <c r="E31" s="15"/>
      <c r="F31" s="16"/>
      <c r="G31" s="17"/>
      <c r="H31" s="15"/>
      <c r="I31" s="16"/>
      <c r="J31" s="17"/>
      <c r="K31" s="15"/>
      <c r="L31" s="18"/>
      <c r="M31" s="17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hidden="1" customHeight="1" x14ac:dyDescent="0.2">
      <c r="B32" s="27"/>
      <c r="D32" s="15"/>
      <c r="E32" s="15"/>
      <c r="F32" s="16"/>
      <c r="G32" s="17"/>
      <c r="H32" s="15"/>
      <c r="I32" s="16"/>
      <c r="J32" s="17"/>
      <c r="K32" s="15"/>
      <c r="L32" s="18"/>
      <c r="M32" s="17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hidden="1" customHeight="1" x14ac:dyDescent="0.2">
      <c r="B33" s="27"/>
      <c r="D33" s="15"/>
      <c r="E33" s="15"/>
      <c r="F33" s="16"/>
      <c r="G33" s="17"/>
      <c r="H33" s="15"/>
      <c r="I33" s="16"/>
      <c r="J33" s="17"/>
      <c r="K33" s="15"/>
      <c r="L33" s="18"/>
      <c r="M33" s="17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hidden="1" customHeight="1" x14ac:dyDescent="0.2">
      <c r="B34" s="27"/>
      <c r="D34" s="15"/>
      <c r="E34" s="15"/>
      <c r="F34" s="16"/>
      <c r="G34" s="17"/>
      <c r="H34" s="15"/>
      <c r="I34" s="16"/>
      <c r="J34" s="17"/>
      <c r="K34" s="15"/>
      <c r="L34" s="18"/>
      <c r="M34" s="17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hidden="1" customHeight="1" x14ac:dyDescent="0.2">
      <c r="B35" s="27">
        <v>1</v>
      </c>
      <c r="D35" s="15"/>
      <c r="E35" s="15"/>
      <c r="F35" s="16"/>
      <c r="G35" s="17"/>
      <c r="H35" s="15"/>
      <c r="I35" s="16"/>
      <c r="J35" s="17"/>
      <c r="K35" s="15"/>
      <c r="L35" s="18"/>
      <c r="M35" s="17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hidden="1" customHeight="1" x14ac:dyDescent="0.2">
      <c r="B36" s="27">
        <v>1</v>
      </c>
      <c r="D36" s="15"/>
      <c r="E36" s="15"/>
      <c r="F36" s="16"/>
      <c r="G36" s="17"/>
      <c r="H36" s="15"/>
      <c r="I36" s="16"/>
      <c r="J36" s="17"/>
      <c r="K36" s="15"/>
      <c r="L36" s="18"/>
      <c r="M36" s="17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hidden="1" customHeight="1" x14ac:dyDescent="0.2">
      <c r="B37" s="27"/>
      <c r="D37" s="15"/>
      <c r="E37" s="15"/>
      <c r="F37" s="16"/>
      <c r="G37" s="17"/>
      <c r="H37" s="15"/>
      <c r="I37" s="16"/>
      <c r="J37" s="17"/>
      <c r="K37" s="15"/>
      <c r="L37" s="18"/>
      <c r="M37" s="17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hidden="1" customHeight="1" x14ac:dyDescent="0.2">
      <c r="B38" s="27"/>
      <c r="D38" s="15"/>
      <c r="E38" s="15"/>
      <c r="F38" s="16"/>
      <c r="G38" s="17"/>
      <c r="H38" s="15"/>
      <c r="I38" s="16"/>
      <c r="J38" s="17"/>
      <c r="K38" s="15"/>
      <c r="L38" s="18"/>
      <c r="M38" s="17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hidden="1" customHeight="1" x14ac:dyDescent="0.2">
      <c r="B39" s="27"/>
      <c r="D39" s="15"/>
      <c r="E39" s="15"/>
      <c r="F39" s="16"/>
      <c r="G39" s="17"/>
      <c r="H39" s="15"/>
      <c r="I39" s="16"/>
      <c r="J39" s="17"/>
      <c r="K39" s="15"/>
      <c r="L39" s="18"/>
      <c r="M39" s="17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hidden="1" customHeight="1" x14ac:dyDescent="0.2">
      <c r="B40" s="27"/>
      <c r="D40" s="15"/>
      <c r="E40" s="15"/>
      <c r="F40" s="16"/>
      <c r="G40" s="17"/>
      <c r="H40" s="15"/>
      <c r="I40" s="16"/>
      <c r="J40" s="17"/>
      <c r="K40" s="15"/>
      <c r="L40" s="18"/>
      <c r="M40" s="17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hidden="1" customHeight="1" x14ac:dyDescent="0.2">
      <c r="B41" s="27"/>
      <c r="D41" s="15"/>
      <c r="E41" s="15"/>
      <c r="F41" s="16"/>
      <c r="G41" s="17"/>
      <c r="H41" s="15"/>
      <c r="I41" s="16"/>
      <c r="J41" s="17"/>
      <c r="K41" s="15"/>
      <c r="L41" s="18"/>
      <c r="M41" s="17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hidden="1" customHeight="1" x14ac:dyDescent="0.2">
      <c r="B42" s="27"/>
      <c r="D42" s="15"/>
      <c r="E42" s="15"/>
      <c r="F42" s="16"/>
      <c r="G42" s="17"/>
      <c r="H42" s="15"/>
      <c r="I42" s="16"/>
      <c r="J42" s="17"/>
      <c r="K42" s="15"/>
      <c r="L42" s="18"/>
      <c r="M42" s="17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hidden="1" customHeight="1" x14ac:dyDescent="0.2">
      <c r="B43" s="27"/>
      <c r="D43" s="15"/>
      <c r="E43" s="15"/>
      <c r="F43" s="16"/>
      <c r="G43" s="17"/>
      <c r="H43" s="15"/>
      <c r="I43" s="16"/>
      <c r="J43" s="17"/>
      <c r="K43" s="15"/>
      <c r="L43" s="18"/>
      <c r="M43" s="17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hidden="1" customHeight="1" x14ac:dyDescent="0.2">
      <c r="B44" s="27"/>
      <c r="D44" s="15"/>
      <c r="E44" s="15"/>
      <c r="F44" s="16"/>
      <c r="G44" s="17"/>
      <c r="H44" s="15"/>
      <c r="I44" s="16"/>
      <c r="J44" s="17"/>
      <c r="K44" s="15"/>
      <c r="L44" s="18"/>
      <c r="M44" s="17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hidden="1" customHeight="1" x14ac:dyDescent="0.2">
      <c r="B45" s="27"/>
      <c r="D45" s="15"/>
      <c r="E45" s="15"/>
      <c r="F45" s="16"/>
      <c r="G45" s="17"/>
      <c r="H45" s="15"/>
      <c r="I45" s="16"/>
      <c r="J45" s="17"/>
      <c r="K45" s="15"/>
      <c r="L45" s="18"/>
      <c r="M45" s="17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hidden="1" customHeight="1" x14ac:dyDescent="0.2">
      <c r="B46" s="27"/>
      <c r="D46" s="15"/>
      <c r="E46" s="15"/>
      <c r="F46" s="16"/>
      <c r="G46" s="17"/>
      <c r="H46" s="15"/>
      <c r="I46" s="16"/>
      <c r="J46" s="17"/>
      <c r="K46" s="15"/>
      <c r="L46" s="18"/>
      <c r="M46" s="17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hidden="1" customHeight="1" x14ac:dyDescent="0.2">
      <c r="B47" s="27"/>
      <c r="D47" s="15"/>
      <c r="E47" s="15"/>
      <c r="F47" s="16"/>
      <c r="G47" s="17"/>
      <c r="H47" s="15"/>
      <c r="I47" s="16"/>
      <c r="J47" s="17"/>
      <c r="K47" s="15"/>
      <c r="L47" s="18"/>
      <c r="M47" s="17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hidden="1" customHeight="1" x14ac:dyDescent="0.2">
      <c r="B48" s="27"/>
      <c r="D48" s="15"/>
      <c r="E48" s="15"/>
      <c r="F48" s="16"/>
      <c r="G48" s="17"/>
      <c r="H48" s="15"/>
      <c r="I48" s="16"/>
      <c r="J48" s="17"/>
      <c r="K48" s="15"/>
      <c r="L48" s="18"/>
      <c r="M48" s="17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hidden="1" customHeight="1" x14ac:dyDescent="0.2">
      <c r="B49" s="27"/>
      <c r="D49" s="15"/>
      <c r="E49" s="15"/>
      <c r="F49" s="16"/>
      <c r="G49" s="17"/>
      <c r="H49" s="15"/>
      <c r="I49" s="16"/>
      <c r="J49" s="17"/>
      <c r="K49" s="15"/>
      <c r="L49" s="18"/>
      <c r="M49" s="17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hidden="1" customHeight="1" x14ac:dyDescent="0.2">
      <c r="B50" s="27"/>
      <c r="D50" s="15"/>
      <c r="E50" s="15"/>
      <c r="F50" s="16"/>
      <c r="G50" s="17"/>
      <c r="H50" s="15"/>
      <c r="I50" s="16"/>
      <c r="J50" s="17"/>
      <c r="K50" s="15"/>
      <c r="L50" s="18"/>
      <c r="M50" s="17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hidden="1" customHeight="1" x14ac:dyDescent="0.2">
      <c r="B51" s="27"/>
      <c r="D51" s="15"/>
      <c r="E51" s="15"/>
      <c r="F51" s="16"/>
      <c r="G51" s="17"/>
      <c r="H51" s="15"/>
      <c r="I51" s="16"/>
      <c r="J51" s="17"/>
      <c r="K51" s="15"/>
      <c r="L51" s="18"/>
      <c r="M51" s="17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hidden="1" customHeight="1" x14ac:dyDescent="0.2">
      <c r="B52" s="27"/>
      <c r="D52" s="15"/>
      <c r="E52" s="15"/>
      <c r="F52" s="16"/>
      <c r="G52" s="17"/>
      <c r="H52" s="15"/>
      <c r="I52" s="16"/>
      <c r="J52" s="17"/>
      <c r="K52" s="15"/>
      <c r="L52" s="18"/>
      <c r="M52" s="17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hidden="1" customHeight="1" x14ac:dyDescent="0.2">
      <c r="B53" s="27"/>
      <c r="D53" s="15"/>
      <c r="E53" s="15"/>
      <c r="F53" s="16"/>
      <c r="G53" s="17"/>
      <c r="H53" s="15"/>
      <c r="I53" s="16"/>
      <c r="J53" s="17"/>
      <c r="K53" s="15"/>
      <c r="L53" s="18"/>
      <c r="M53" s="17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hidden="1" customHeight="1" x14ac:dyDescent="0.2">
      <c r="B54" s="27"/>
      <c r="D54" s="15"/>
      <c r="E54" s="15"/>
      <c r="F54" s="16"/>
      <c r="G54" s="17"/>
      <c r="H54" s="15"/>
      <c r="I54" s="16"/>
      <c r="J54" s="17"/>
      <c r="K54" s="15"/>
      <c r="L54" s="18"/>
      <c r="M54" s="17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hidden="1" customHeight="1" x14ac:dyDescent="0.2">
      <c r="B55" s="27"/>
      <c r="D55" s="15"/>
      <c r="E55" s="15"/>
      <c r="F55" s="16"/>
      <c r="G55" s="17"/>
      <c r="H55" s="15"/>
      <c r="I55" s="16"/>
      <c r="J55" s="17"/>
      <c r="K55" s="15"/>
      <c r="L55" s="18"/>
      <c r="M55" s="17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hidden="1" customHeight="1" x14ac:dyDescent="0.2">
      <c r="B56" s="27"/>
      <c r="D56" s="15"/>
      <c r="E56" s="15"/>
      <c r="F56" s="16"/>
      <c r="G56" s="17"/>
      <c r="H56" s="15"/>
      <c r="I56" s="16"/>
      <c r="J56" s="17"/>
      <c r="K56" s="15"/>
      <c r="L56" s="18"/>
      <c r="M56" s="17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hidden="1" customHeight="1" x14ac:dyDescent="0.2">
      <c r="B57" s="27"/>
      <c r="D57" s="15"/>
      <c r="E57" s="15"/>
      <c r="F57" s="16"/>
      <c r="G57" s="17"/>
      <c r="H57" s="15"/>
      <c r="I57" s="16"/>
      <c r="J57" s="17"/>
      <c r="K57" s="15"/>
      <c r="L57" s="18"/>
      <c r="M57" s="17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hidden="1" customHeight="1" x14ac:dyDescent="0.2">
      <c r="B58" s="27"/>
      <c r="D58" s="15"/>
      <c r="E58" s="15"/>
      <c r="F58" s="16"/>
      <c r="G58" s="17"/>
      <c r="H58" s="15"/>
      <c r="I58" s="16"/>
      <c r="J58" s="17"/>
      <c r="K58" s="15"/>
      <c r="L58" s="18"/>
      <c r="M58" s="17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hidden="1" customHeight="1" x14ac:dyDescent="0.2">
      <c r="B59" s="27"/>
      <c r="D59" s="15"/>
      <c r="E59" s="15"/>
      <c r="F59" s="16"/>
      <c r="G59" s="17"/>
      <c r="H59" s="15"/>
      <c r="I59" s="16"/>
      <c r="J59" s="17"/>
      <c r="K59" s="15"/>
      <c r="L59" s="18"/>
      <c r="M59" s="17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hidden="1" customHeight="1" x14ac:dyDescent="0.2">
      <c r="B60" s="27"/>
      <c r="D60" s="15"/>
      <c r="E60" s="15"/>
      <c r="F60" s="16"/>
      <c r="G60" s="17"/>
      <c r="H60" s="15"/>
      <c r="I60" s="16"/>
      <c r="J60" s="17"/>
      <c r="K60" s="15"/>
      <c r="L60" s="18"/>
      <c r="M60" s="17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hidden="1" customHeight="1" x14ac:dyDescent="0.2">
      <c r="B61" s="27"/>
      <c r="D61" s="15"/>
      <c r="E61" s="15"/>
      <c r="F61" s="16"/>
      <c r="G61" s="17"/>
      <c r="H61" s="15"/>
      <c r="I61" s="16"/>
      <c r="J61" s="17"/>
      <c r="K61" s="15"/>
      <c r="L61" s="18"/>
      <c r="M61" s="17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hidden="1" customHeight="1" x14ac:dyDescent="0.2">
      <c r="B62" s="27"/>
      <c r="D62" s="15"/>
      <c r="E62" s="15"/>
      <c r="F62" s="16"/>
      <c r="G62" s="17"/>
      <c r="H62" s="15"/>
      <c r="I62" s="16"/>
      <c r="J62" s="17"/>
      <c r="K62" s="15"/>
      <c r="L62" s="18"/>
      <c r="M62" s="17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hidden="1" customHeight="1" x14ac:dyDescent="0.2">
      <c r="B63" s="27"/>
      <c r="D63" s="15"/>
      <c r="E63" s="15"/>
      <c r="F63" s="16"/>
      <c r="G63" s="17"/>
      <c r="H63" s="15"/>
      <c r="I63" s="16"/>
      <c r="J63" s="17"/>
      <c r="K63" s="15"/>
      <c r="L63" s="18"/>
      <c r="M63" s="17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hidden="1" customHeight="1" x14ac:dyDescent="0.2">
      <c r="B64" s="27"/>
      <c r="D64" s="15"/>
      <c r="E64" s="15"/>
      <c r="F64" s="16"/>
      <c r="G64" s="17"/>
      <c r="H64" s="15"/>
      <c r="I64" s="16"/>
      <c r="J64" s="17"/>
      <c r="K64" s="15"/>
      <c r="L64" s="18"/>
      <c r="M64" s="17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hidden="1" customHeight="1" x14ac:dyDescent="0.2">
      <c r="B65" s="27"/>
      <c r="D65" s="15"/>
      <c r="E65" s="15"/>
      <c r="F65" s="16"/>
      <c r="G65" s="17"/>
      <c r="H65" s="15"/>
      <c r="I65" s="16"/>
      <c r="J65" s="17"/>
      <c r="K65" s="15"/>
      <c r="L65" s="18"/>
      <c r="M65" s="17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hidden="1" customHeight="1" x14ac:dyDescent="0.2">
      <c r="B66" s="27"/>
      <c r="D66" s="15"/>
      <c r="E66" s="15"/>
      <c r="F66" s="16"/>
      <c r="G66" s="17"/>
      <c r="H66" s="15"/>
      <c r="I66" s="16"/>
      <c r="J66" s="17"/>
      <c r="K66" s="15"/>
      <c r="L66" s="18"/>
      <c r="M66" s="17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hidden="1" customHeight="1" x14ac:dyDescent="0.2">
      <c r="B67" s="27"/>
      <c r="D67" s="15"/>
      <c r="E67" s="15"/>
      <c r="F67" s="16"/>
      <c r="G67" s="17"/>
      <c r="H67" s="15"/>
      <c r="I67" s="16"/>
      <c r="J67" s="17"/>
      <c r="K67" s="15"/>
      <c r="L67" s="18"/>
      <c r="M67" s="17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hidden="1" customHeight="1" x14ac:dyDescent="0.2">
      <c r="B68" s="27"/>
      <c r="D68" s="15"/>
      <c r="E68" s="15"/>
      <c r="F68" s="16"/>
      <c r="G68" s="17"/>
      <c r="H68" s="15"/>
      <c r="I68" s="16"/>
      <c r="J68" s="17"/>
      <c r="K68" s="15"/>
      <c r="L68" s="18"/>
      <c r="M68" s="17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hidden="1" customHeight="1" x14ac:dyDescent="0.2">
      <c r="B69" s="27"/>
      <c r="D69" s="15"/>
      <c r="E69" s="15"/>
      <c r="F69" s="16"/>
      <c r="G69" s="17"/>
      <c r="H69" s="15"/>
      <c r="I69" s="16"/>
      <c r="J69" s="17"/>
      <c r="K69" s="15"/>
      <c r="L69" s="18"/>
      <c r="M69" s="17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hidden="1" customHeight="1" x14ac:dyDescent="0.2">
      <c r="B70" s="27"/>
      <c r="D70" s="15"/>
      <c r="E70" s="15"/>
      <c r="F70" s="16"/>
      <c r="G70" s="17"/>
      <c r="H70" s="15"/>
      <c r="I70" s="16"/>
      <c r="J70" s="17"/>
      <c r="K70" s="15"/>
      <c r="L70" s="18"/>
      <c r="M70" s="17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hidden="1" customHeight="1" x14ac:dyDescent="0.2">
      <c r="B71" s="27"/>
      <c r="D71" s="15"/>
      <c r="E71" s="15"/>
      <c r="F71" s="16"/>
      <c r="G71" s="17"/>
      <c r="H71" s="15"/>
      <c r="I71" s="16"/>
      <c r="J71" s="17"/>
      <c r="K71" s="15"/>
      <c r="L71" s="18"/>
      <c r="M71" s="17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hidden="1" customHeight="1" x14ac:dyDescent="0.2">
      <c r="B72" s="27"/>
      <c r="D72" s="15"/>
      <c r="E72" s="15"/>
      <c r="F72" s="16"/>
      <c r="G72" s="17"/>
      <c r="H72" s="15"/>
      <c r="I72" s="16"/>
      <c r="J72" s="17"/>
      <c r="K72" s="15"/>
      <c r="L72" s="18"/>
      <c r="M72" s="17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hidden="1" customHeight="1" x14ac:dyDescent="0.2">
      <c r="B73" s="27"/>
      <c r="D73" s="15"/>
      <c r="E73" s="15"/>
      <c r="F73" s="16"/>
      <c r="G73" s="17"/>
      <c r="H73" s="15"/>
      <c r="I73" s="16"/>
      <c r="J73" s="17"/>
      <c r="K73" s="15"/>
      <c r="L73" s="18"/>
      <c r="M73" s="17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hidden="1" customHeight="1" x14ac:dyDescent="0.2">
      <c r="B74" s="27"/>
      <c r="D74" s="15"/>
      <c r="E74" s="15"/>
      <c r="F74" s="16"/>
      <c r="G74" s="17"/>
      <c r="H74" s="15"/>
      <c r="I74" s="16"/>
      <c r="J74" s="17"/>
      <c r="K74" s="15"/>
      <c r="L74" s="18"/>
      <c r="M74" s="17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hidden="1" customHeight="1" x14ac:dyDescent="0.2">
      <c r="B75" s="27"/>
      <c r="D75" s="15"/>
      <c r="E75" s="15"/>
      <c r="F75" s="16"/>
      <c r="G75" s="17"/>
      <c r="H75" s="15"/>
      <c r="I75" s="16"/>
      <c r="J75" s="17"/>
      <c r="K75" s="15"/>
      <c r="L75" s="18"/>
      <c r="M75" s="17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hidden="1" customHeight="1" x14ac:dyDescent="0.2">
      <c r="B76" s="27"/>
      <c r="D76" s="15"/>
      <c r="E76" s="15"/>
      <c r="F76" s="16"/>
      <c r="G76" s="17"/>
      <c r="H76" s="15"/>
      <c r="I76" s="16"/>
      <c r="J76" s="17"/>
      <c r="K76" s="15"/>
      <c r="L76" s="18"/>
      <c r="M76" s="17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hidden="1" customHeight="1" x14ac:dyDescent="0.2">
      <c r="B77" s="27"/>
      <c r="D77" s="15"/>
      <c r="E77" s="15"/>
      <c r="F77" s="16"/>
      <c r="G77" s="17"/>
      <c r="H77" s="15"/>
      <c r="I77" s="16"/>
      <c r="J77" s="17"/>
      <c r="K77" s="15"/>
      <c r="L77" s="18"/>
      <c r="M77" s="17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hidden="1" customHeight="1" x14ac:dyDescent="0.2">
      <c r="B78" s="27"/>
      <c r="D78" s="15"/>
      <c r="E78" s="15"/>
      <c r="F78" s="16"/>
      <c r="G78" s="17"/>
      <c r="H78" s="15"/>
      <c r="I78" s="16"/>
      <c r="J78" s="17"/>
      <c r="K78" s="15"/>
      <c r="L78" s="18"/>
      <c r="M78" s="1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hidden="1" customHeight="1" x14ac:dyDescent="0.2">
      <c r="B79" s="27"/>
      <c r="D79" s="15"/>
      <c r="E79" s="15"/>
      <c r="F79" s="16"/>
      <c r="G79" s="17"/>
      <c r="H79" s="15"/>
      <c r="I79" s="16"/>
      <c r="J79" s="17"/>
      <c r="K79" s="15"/>
      <c r="L79" s="18"/>
      <c r="M79" s="17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hidden="1" customHeight="1" x14ac:dyDescent="0.2">
      <c r="B80" s="27"/>
      <c r="D80" s="15"/>
      <c r="E80" s="15"/>
      <c r="F80" s="16"/>
      <c r="G80" s="17"/>
      <c r="H80" s="15"/>
      <c r="I80" s="16"/>
      <c r="J80" s="17"/>
      <c r="K80" s="15"/>
      <c r="L80" s="18"/>
      <c r="M80" s="17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hidden="1" customHeight="1" x14ac:dyDescent="0.2">
      <c r="B81" s="27"/>
      <c r="D81" s="15"/>
      <c r="E81" s="15"/>
      <c r="F81" s="16"/>
      <c r="G81" s="17"/>
      <c r="H81" s="15"/>
      <c r="I81" s="16"/>
      <c r="J81" s="17"/>
      <c r="K81" s="15"/>
      <c r="L81" s="18"/>
      <c r="M81" s="17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hidden="1" customHeight="1" x14ac:dyDescent="0.2">
      <c r="B82" s="27"/>
      <c r="D82" s="15"/>
      <c r="E82" s="15"/>
      <c r="F82" s="16"/>
      <c r="G82" s="17"/>
      <c r="H82" s="15"/>
      <c r="I82" s="16"/>
      <c r="J82" s="17"/>
      <c r="K82" s="15"/>
      <c r="L82" s="18"/>
      <c r="M82" s="17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hidden="1" customHeight="1" thickBot="1" x14ac:dyDescent="0.25">
      <c r="B83" s="28"/>
      <c r="D83" s="15"/>
      <c r="E83" s="15"/>
      <c r="F83" s="16"/>
      <c r="G83" s="17"/>
      <c r="H83" s="15"/>
      <c r="I83" s="16"/>
      <c r="J83" s="42"/>
      <c r="K83" s="43"/>
      <c r="L83" s="41"/>
      <c r="M83" s="17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93" t="s">
        <v>2</v>
      </c>
      <c r="E84" s="94"/>
      <c r="F84" s="94"/>
      <c r="G84" s="94"/>
      <c r="H84" s="94"/>
      <c r="I84" s="94"/>
      <c r="J84" s="94"/>
      <c r="K84" s="94"/>
      <c r="L84" s="95"/>
      <c r="M84" s="44">
        <f>IF(M8="","",IF(OR(M23="", M23="LS", M23="LUMP"),IF(SUM(COUNTIF(M24:M83,"LS")+COUNTIF(M24:M83,"LUMP"))&gt;0,"LS",""),IF(SUM(M24:M83)&gt;0,ROUNDUP(SUM(M24:M83),0),"")))</f>
        <v>26</v>
      </c>
      <c r="N84" s="52">
        <f>SUM(N24:N29)</f>
        <v>8.75</v>
      </c>
      <c r="O84" s="19">
        <f t="shared" ref="O84:AE84" si="4">IF(O8="","",IF(OR(O23="", O23="LS", O23="LUMP"),IF(SUM(COUNTIF(O24:O83,"LS")+COUNTIF(O24:O83,"LUMP"))&gt;0,"LS",""),IF(SUM(O24:O83)&gt;0,ROUNDUP(SUM(O24:O83),0),"")))</f>
        <v>1</v>
      </c>
      <c r="P84" s="19">
        <f t="shared" si="4"/>
        <v>276</v>
      </c>
      <c r="Q84" s="19">
        <f t="shared" si="4"/>
        <v>1</v>
      </c>
      <c r="R84" s="19" t="str">
        <f t="shared" si="4"/>
        <v/>
      </c>
      <c r="S84" s="19" t="str">
        <f t="shared" si="4"/>
        <v/>
      </c>
      <c r="T84" s="19" t="str">
        <f t="shared" si="4"/>
        <v/>
      </c>
      <c r="U84" s="19" t="str">
        <f t="shared" si="4"/>
        <v/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6" t="str">
        <f>"SUBSUMMARY SHEET " &amp; B87</f>
        <v xml:space="preserve">SUBSUMMARY SHEET 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</row>
    <row r="87" spans="2:31" ht="12.75" customHeight="1" thickBot="1" x14ac:dyDescent="0.25">
      <c r="B87" s="29"/>
      <c r="D87" s="67" t="s">
        <v>7</v>
      </c>
      <c r="E87" s="67"/>
      <c r="F87" s="67"/>
      <c r="G87" s="67"/>
      <c r="H87" s="67"/>
      <c r="I87" s="67"/>
      <c r="J87" s="67"/>
      <c r="K87" s="37"/>
      <c r="L87" s="37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75" t="s">
        <v>8</v>
      </c>
      <c r="E88" s="75"/>
      <c r="F88" s="75"/>
      <c r="G88" s="75"/>
      <c r="H88" s="75"/>
      <c r="I88" s="75"/>
      <c r="J88" s="75"/>
      <c r="K88" s="34"/>
      <c r="L88" s="34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0" t="s">
        <v>10</v>
      </c>
      <c r="D89" s="53" t="s">
        <v>20</v>
      </c>
      <c r="E89" s="53" t="s">
        <v>21</v>
      </c>
      <c r="F89" s="76" t="s">
        <v>0</v>
      </c>
      <c r="G89" s="77"/>
      <c r="H89" s="77"/>
      <c r="I89" s="77"/>
      <c r="J89" s="77"/>
      <c r="K89" s="53" t="s">
        <v>27</v>
      </c>
      <c r="L89" s="56" t="s">
        <v>28</v>
      </c>
      <c r="M89" s="7" t="str">
        <f t="shared" ref="M89:AE89" si="5">IF(OR(TRIM(M87)=0,TRIM(M87)=""),"",IF(IFERROR(TRIM(INDEX(QryItemNamed,MATCH(TRIM(M87),ITEM,0),2)),"")="Y","SPECIAL",LEFT(IFERROR(TRIM(INDEX(ITEM,MATCH(TRIM(M87),ITEM,0))),""),3)))</f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61"/>
      <c r="D90" s="54"/>
      <c r="E90" s="54"/>
      <c r="F90" s="78"/>
      <c r="G90" s="79"/>
      <c r="H90" s="79"/>
      <c r="I90" s="79"/>
      <c r="J90" s="80"/>
      <c r="K90" s="54"/>
      <c r="L90" s="57"/>
      <c r="M90" s="89" t="str">
        <f t="shared" ref="M90:AE90" si="6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59" t="str">
        <f t="shared" si="6"/>
        <v/>
      </c>
      <c r="O90" s="59" t="str">
        <f t="shared" ref="O90" si="7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59" t="str">
        <f t="shared" si="6"/>
        <v/>
      </c>
      <c r="Q90" s="59" t="str">
        <f t="shared" si="6"/>
        <v/>
      </c>
      <c r="R90" s="74" t="str">
        <f t="shared" si="6"/>
        <v/>
      </c>
      <c r="S90" s="74" t="str">
        <f t="shared" si="6"/>
        <v/>
      </c>
      <c r="T90" s="74" t="str">
        <f t="shared" si="6"/>
        <v/>
      </c>
      <c r="U90" s="74" t="str">
        <f t="shared" si="6"/>
        <v/>
      </c>
      <c r="V90" s="74" t="str">
        <f t="shared" si="6"/>
        <v/>
      </c>
      <c r="W90" s="74" t="str">
        <f t="shared" si="6"/>
        <v/>
      </c>
      <c r="X90" s="74" t="str">
        <f t="shared" si="6"/>
        <v/>
      </c>
      <c r="Y90" s="74" t="str">
        <f t="shared" si="6"/>
        <v/>
      </c>
      <c r="Z90" s="74" t="str">
        <f t="shared" si="6"/>
        <v/>
      </c>
      <c r="AA90" s="74" t="str">
        <f t="shared" si="6"/>
        <v/>
      </c>
      <c r="AB90" s="74" t="str">
        <f t="shared" si="6"/>
        <v/>
      </c>
      <c r="AC90" s="86" t="str">
        <f t="shared" si="6"/>
        <v/>
      </c>
      <c r="AD90" s="74" t="str">
        <f t="shared" si="6"/>
        <v/>
      </c>
      <c r="AE90" s="74" t="str">
        <f t="shared" si="6"/>
        <v/>
      </c>
    </row>
    <row r="91" spans="2:31" ht="12.75" customHeight="1" x14ac:dyDescent="0.2">
      <c r="B91" s="61"/>
      <c r="D91" s="54"/>
      <c r="E91" s="54"/>
      <c r="F91" s="78"/>
      <c r="G91" s="79"/>
      <c r="H91" s="79"/>
      <c r="I91" s="79"/>
      <c r="J91" s="80"/>
      <c r="K91" s="54"/>
      <c r="L91" s="57"/>
      <c r="M91" s="89"/>
      <c r="N91" s="59"/>
      <c r="O91" s="59"/>
      <c r="P91" s="59"/>
      <c r="Q91" s="59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87"/>
      <c r="AD91" s="74"/>
      <c r="AE91" s="74"/>
    </row>
    <row r="92" spans="2:31" ht="12.75" customHeight="1" x14ac:dyDescent="0.2">
      <c r="B92" s="61"/>
      <c r="D92" s="54"/>
      <c r="E92" s="54"/>
      <c r="F92" s="78"/>
      <c r="G92" s="79"/>
      <c r="H92" s="79"/>
      <c r="I92" s="79"/>
      <c r="J92" s="80"/>
      <c r="K92" s="54"/>
      <c r="L92" s="57"/>
      <c r="M92" s="89"/>
      <c r="N92" s="59"/>
      <c r="O92" s="59"/>
      <c r="P92" s="59"/>
      <c r="Q92" s="59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87"/>
      <c r="AD92" s="74"/>
      <c r="AE92" s="74"/>
    </row>
    <row r="93" spans="2:31" ht="12.75" customHeight="1" x14ac:dyDescent="0.2">
      <c r="B93" s="61"/>
      <c r="D93" s="54"/>
      <c r="E93" s="54"/>
      <c r="F93" s="78"/>
      <c r="G93" s="79"/>
      <c r="H93" s="79"/>
      <c r="I93" s="79"/>
      <c r="J93" s="80"/>
      <c r="K93" s="54"/>
      <c r="L93" s="57"/>
      <c r="M93" s="89"/>
      <c r="N93" s="59"/>
      <c r="O93" s="59"/>
      <c r="P93" s="59"/>
      <c r="Q93" s="59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87"/>
      <c r="AD93" s="74"/>
      <c r="AE93" s="74"/>
    </row>
    <row r="94" spans="2:31" ht="12.75" customHeight="1" x14ac:dyDescent="0.2">
      <c r="B94" s="61"/>
      <c r="D94" s="54"/>
      <c r="E94" s="54"/>
      <c r="F94" s="78"/>
      <c r="G94" s="79"/>
      <c r="H94" s="79"/>
      <c r="I94" s="79"/>
      <c r="J94" s="80"/>
      <c r="K94" s="54"/>
      <c r="L94" s="57"/>
      <c r="M94" s="89"/>
      <c r="N94" s="59"/>
      <c r="O94" s="59"/>
      <c r="P94" s="59"/>
      <c r="Q94" s="59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87"/>
      <c r="AD94" s="74"/>
      <c r="AE94" s="74"/>
    </row>
    <row r="95" spans="2:31" ht="12.75" customHeight="1" x14ac:dyDescent="0.2">
      <c r="B95" s="61"/>
      <c r="D95" s="54"/>
      <c r="E95" s="54"/>
      <c r="F95" s="78"/>
      <c r="G95" s="79"/>
      <c r="H95" s="79"/>
      <c r="I95" s="79"/>
      <c r="J95" s="80"/>
      <c r="K95" s="54"/>
      <c r="L95" s="57"/>
      <c r="M95" s="89"/>
      <c r="N95" s="59"/>
      <c r="O95" s="59"/>
      <c r="P95" s="59"/>
      <c r="Q95" s="59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87"/>
      <c r="AD95" s="74"/>
      <c r="AE95" s="74"/>
    </row>
    <row r="96" spans="2:31" ht="12.75" customHeight="1" x14ac:dyDescent="0.2">
      <c r="B96" s="61"/>
      <c r="D96" s="54"/>
      <c r="E96" s="54"/>
      <c r="F96" s="78"/>
      <c r="G96" s="79"/>
      <c r="H96" s="79"/>
      <c r="I96" s="79"/>
      <c r="J96" s="80"/>
      <c r="K96" s="54"/>
      <c r="L96" s="57"/>
      <c r="M96" s="89"/>
      <c r="N96" s="59"/>
      <c r="O96" s="59"/>
      <c r="P96" s="59"/>
      <c r="Q96" s="59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87"/>
      <c r="AD96" s="74"/>
      <c r="AE96" s="74"/>
    </row>
    <row r="97" spans="2:31" ht="12.75" customHeight="1" x14ac:dyDescent="0.2">
      <c r="B97" s="61"/>
      <c r="D97" s="54"/>
      <c r="E97" s="54"/>
      <c r="F97" s="78"/>
      <c r="G97" s="79"/>
      <c r="H97" s="79"/>
      <c r="I97" s="79"/>
      <c r="J97" s="80"/>
      <c r="K97" s="54"/>
      <c r="L97" s="57"/>
      <c r="M97" s="89"/>
      <c r="N97" s="59"/>
      <c r="O97" s="59"/>
      <c r="P97" s="59"/>
      <c r="Q97" s="59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87"/>
      <c r="AD97" s="74"/>
      <c r="AE97" s="74"/>
    </row>
    <row r="98" spans="2:31" ht="12.75" customHeight="1" x14ac:dyDescent="0.2">
      <c r="B98" s="61"/>
      <c r="D98" s="54"/>
      <c r="E98" s="54"/>
      <c r="F98" s="78"/>
      <c r="G98" s="79"/>
      <c r="H98" s="79"/>
      <c r="I98" s="79"/>
      <c r="J98" s="80"/>
      <c r="K98" s="54"/>
      <c r="L98" s="57"/>
      <c r="M98" s="89"/>
      <c r="N98" s="59"/>
      <c r="O98" s="59"/>
      <c r="P98" s="59"/>
      <c r="Q98" s="59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87"/>
      <c r="AD98" s="74"/>
      <c r="AE98" s="74"/>
    </row>
    <row r="99" spans="2:31" ht="12.75" customHeight="1" x14ac:dyDescent="0.2">
      <c r="B99" s="61"/>
      <c r="D99" s="54"/>
      <c r="E99" s="54"/>
      <c r="F99" s="78"/>
      <c r="G99" s="79"/>
      <c r="H99" s="79"/>
      <c r="I99" s="79"/>
      <c r="J99" s="80"/>
      <c r="K99" s="54"/>
      <c r="L99" s="57"/>
      <c r="M99" s="89"/>
      <c r="N99" s="59"/>
      <c r="O99" s="59"/>
      <c r="P99" s="59"/>
      <c r="Q99" s="59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87"/>
      <c r="AD99" s="74"/>
      <c r="AE99" s="74"/>
    </row>
    <row r="100" spans="2:31" ht="12.75" customHeight="1" x14ac:dyDescent="0.2">
      <c r="B100" s="61"/>
      <c r="D100" s="54"/>
      <c r="E100" s="54"/>
      <c r="F100" s="78"/>
      <c r="G100" s="79"/>
      <c r="H100" s="79"/>
      <c r="I100" s="79"/>
      <c r="J100" s="80"/>
      <c r="K100" s="54"/>
      <c r="L100" s="57"/>
      <c r="M100" s="89"/>
      <c r="N100" s="59"/>
      <c r="O100" s="59"/>
      <c r="P100" s="59"/>
      <c r="Q100" s="59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87"/>
      <c r="AD100" s="74"/>
      <c r="AE100" s="74"/>
    </row>
    <row r="101" spans="2:31" ht="12.75" customHeight="1" x14ac:dyDescent="0.2">
      <c r="B101" s="61"/>
      <c r="D101" s="54"/>
      <c r="E101" s="54"/>
      <c r="F101" s="78"/>
      <c r="G101" s="79"/>
      <c r="H101" s="79"/>
      <c r="I101" s="79"/>
      <c r="J101" s="80"/>
      <c r="K101" s="54"/>
      <c r="L101" s="57"/>
      <c r="M101" s="89"/>
      <c r="N101" s="59"/>
      <c r="O101" s="59"/>
      <c r="P101" s="59"/>
      <c r="Q101" s="59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88"/>
      <c r="AD101" s="74"/>
      <c r="AE101" s="74"/>
    </row>
    <row r="102" spans="2:31" ht="12.75" customHeight="1" thickBot="1" x14ac:dyDescent="0.25">
      <c r="B102" s="62"/>
      <c r="D102" s="55"/>
      <c r="E102" s="55"/>
      <c r="F102" s="81"/>
      <c r="G102" s="82"/>
      <c r="H102" s="82"/>
      <c r="I102" s="82"/>
      <c r="J102" s="82"/>
      <c r="K102" s="55"/>
      <c r="L102" s="58"/>
      <c r="M102" s="9" t="str">
        <f t="shared" ref="M102:AE102" si="8">IF(OR(TRIM(M87)=0,TRIM(M87)=""),"",IFERROR(TRIM(INDEX(QryItemNamed,MATCH(TRIM(M87),ITEM,0),3)),""))</f>
        <v/>
      </c>
      <c r="N102" s="10" t="str">
        <f t="shared" si="8"/>
        <v/>
      </c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 t="str">
        <f t="shared" si="8"/>
        <v/>
      </c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39"/>
      <c r="L103" s="18"/>
      <c r="M103" s="13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40"/>
      <c r="L104" s="18"/>
      <c r="M104" s="17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40"/>
      <c r="L105" s="18"/>
      <c r="M105" s="17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40"/>
      <c r="L106" s="18"/>
      <c r="M106" s="17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40"/>
      <c r="L107" s="18"/>
      <c r="M107" s="17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40"/>
      <c r="L108" s="18"/>
      <c r="M108" s="1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40"/>
      <c r="L109" s="18"/>
      <c r="M109" s="17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40"/>
      <c r="L110" s="18"/>
      <c r="M110" s="17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40"/>
      <c r="L111" s="18"/>
      <c r="M111" s="17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40"/>
      <c r="L112" s="18"/>
      <c r="M112" s="17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0"/>
      <c r="L113" s="18"/>
      <c r="M113" s="17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0"/>
      <c r="L114" s="18"/>
      <c r="M114" s="17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0"/>
      <c r="L115" s="18"/>
      <c r="M115" s="17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0"/>
      <c r="L116" s="18"/>
      <c r="M116" s="17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0"/>
      <c r="L117" s="18"/>
      <c r="M117" s="17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0"/>
      <c r="L118" s="18"/>
      <c r="M118" s="17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0"/>
      <c r="L119" s="18"/>
      <c r="M119" s="17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0"/>
      <c r="L120" s="18"/>
      <c r="M120" s="17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0"/>
      <c r="L121" s="18"/>
      <c r="M121" s="17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0"/>
      <c r="L122" s="18"/>
      <c r="M122" s="17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0"/>
      <c r="L123" s="18"/>
      <c r="M123" s="17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0"/>
      <c r="L124" s="18"/>
      <c r="M124" s="17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0"/>
      <c r="L125" s="18"/>
      <c r="M125" s="17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0"/>
      <c r="L126" s="18"/>
      <c r="M126" s="17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0"/>
      <c r="L127" s="18"/>
      <c r="M127" s="17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0"/>
      <c r="L128" s="18"/>
      <c r="M128" s="17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0"/>
      <c r="L129" s="18"/>
      <c r="M129" s="17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0"/>
      <c r="L130" s="18"/>
      <c r="M130" s="17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0"/>
      <c r="L131" s="18"/>
      <c r="M131" s="17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0"/>
      <c r="L132" s="18"/>
      <c r="M132" s="17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0"/>
      <c r="L133" s="18"/>
      <c r="M133" s="17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0"/>
      <c r="L134" s="18"/>
      <c r="M134" s="17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0"/>
      <c r="L135" s="18"/>
      <c r="M135" s="17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0"/>
      <c r="L136" s="18"/>
      <c r="M136" s="17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0"/>
      <c r="L137" s="18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0"/>
      <c r="L138" s="18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0"/>
      <c r="L139" s="18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0"/>
      <c r="L140" s="18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0"/>
      <c r="L141" s="18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0"/>
      <c r="L142" s="18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0"/>
      <c r="L143" s="18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0"/>
      <c r="L144" s="18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0"/>
      <c r="L145" s="18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0"/>
      <c r="L146" s="18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0"/>
      <c r="L147" s="18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0"/>
      <c r="L148" s="18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0"/>
      <c r="L149" s="18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0"/>
      <c r="L150" s="18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0"/>
      <c r="L151" s="18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0"/>
      <c r="L152" s="18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0"/>
      <c r="L153" s="18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0"/>
      <c r="L154" s="18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0"/>
      <c r="L155" s="18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0"/>
      <c r="L156" s="18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0"/>
      <c r="L157" s="18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0"/>
      <c r="L158" s="18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0"/>
      <c r="L159" s="18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0"/>
      <c r="L160" s="18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0"/>
      <c r="L161" s="18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40"/>
      <c r="L162" s="18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65"/>
      <c r="K163" s="33"/>
      <c r="L163" s="33"/>
      <c r="M163" s="19" t="str">
        <f>IF(M87="","",IF(OR(M102="", M102="LS", M102="LUMP"),IF(SUM(COUNTIF(M103:M162,"LS")+COUNTIF(M103:M162,"LUMP"))&gt;0,"LS",""),IF(SUM(M103:M162)&gt;0,ROUNDUP(SUM(M103:M162),0),"")))</f>
        <v/>
      </c>
      <c r="N163" s="19" t="str">
        <f t="shared" ref="N163:AE163" si="9">IF(N87="","",IF(OR(N102="", N102="LS", N102="LUMP"),IF(SUM(COUNTIF(N103:N162,"LS")+COUNTIF(N103:N162,"LUMP"))&gt;0,"LS",""),IF(SUM(N103:N162)&gt;0,ROUNDUP(SUM(N103:N162),0),"")))</f>
        <v/>
      </c>
      <c r="O163" s="19"/>
      <c r="P163" s="19" t="str">
        <f t="shared" si="9"/>
        <v/>
      </c>
      <c r="Q163" s="19" t="str">
        <f t="shared" si="9"/>
        <v/>
      </c>
      <c r="R163" s="19" t="str">
        <f t="shared" si="9"/>
        <v/>
      </c>
      <c r="S163" s="19" t="str">
        <f t="shared" si="9"/>
        <v/>
      </c>
      <c r="T163" s="19" t="str">
        <f t="shared" si="9"/>
        <v/>
      </c>
      <c r="U163" s="19" t="str">
        <f t="shared" si="9"/>
        <v/>
      </c>
      <c r="V163" s="19" t="str">
        <f t="shared" si="9"/>
        <v/>
      </c>
      <c r="W163" s="19" t="str">
        <f t="shared" si="9"/>
        <v/>
      </c>
      <c r="X163" s="19" t="str">
        <f t="shared" si="9"/>
        <v/>
      </c>
      <c r="Y163" s="19" t="str">
        <f t="shared" si="9"/>
        <v/>
      </c>
      <c r="Z163" s="19" t="str">
        <f t="shared" si="9"/>
        <v/>
      </c>
      <c r="AA163" s="19" t="str">
        <f t="shared" si="9"/>
        <v/>
      </c>
      <c r="AB163" s="19" t="str">
        <f t="shared" si="9"/>
        <v/>
      </c>
      <c r="AC163" s="19" t="str">
        <f t="shared" si="9"/>
        <v/>
      </c>
      <c r="AD163" s="19" t="str">
        <f t="shared" si="9"/>
        <v/>
      </c>
      <c r="AE163" s="19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6" t="str">
        <f>"SUBSUMMARY SHEET " &amp; B166</f>
        <v xml:space="preserve">SUBSUMMARY SHEET 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</row>
    <row r="166" spans="2:31" ht="12.75" customHeight="1" thickBot="1" x14ac:dyDescent="0.25">
      <c r="B166" s="29"/>
      <c r="D166" s="67" t="s">
        <v>7</v>
      </c>
      <c r="E166" s="67"/>
      <c r="F166" s="67"/>
      <c r="G166" s="67"/>
      <c r="H166" s="67"/>
      <c r="I166" s="67"/>
      <c r="J166" s="67"/>
      <c r="K166" s="37"/>
      <c r="L166" s="37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75" t="s">
        <v>8</v>
      </c>
      <c r="E167" s="75"/>
      <c r="F167" s="75"/>
      <c r="G167" s="75"/>
      <c r="H167" s="75"/>
      <c r="I167" s="75"/>
      <c r="J167" s="75"/>
      <c r="K167" s="34"/>
      <c r="L167" s="34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0" t="s">
        <v>10</v>
      </c>
      <c r="D168" s="53" t="s">
        <v>20</v>
      </c>
      <c r="E168" s="53" t="s">
        <v>21</v>
      </c>
      <c r="F168" s="76" t="s">
        <v>0</v>
      </c>
      <c r="G168" s="77"/>
      <c r="H168" s="77"/>
      <c r="I168" s="77"/>
      <c r="J168" s="90"/>
      <c r="K168" s="35"/>
      <c r="L168" s="35"/>
      <c r="M168" s="7" t="str">
        <f t="shared" ref="M168:AE168" si="10">IF(OR(TRIM(M166)=0,TRIM(M166)=""),"",IF(IFERROR(TRIM(INDEX(QryItemNamed,MATCH(TRIM(M166),ITEM,0),2)),"")="Y","SPECIAL",LEFT(IFERROR(TRIM(INDEX(ITEM,MATCH(TRIM(M166),ITEM,0))),""),3)))</f>
        <v/>
      </c>
      <c r="N168" s="8" t="str">
        <f t="shared" si="10"/>
        <v/>
      </c>
      <c r="O168" s="8"/>
      <c r="P168" s="8" t="str">
        <f t="shared" si="10"/>
        <v/>
      </c>
      <c r="Q168" s="8" t="str">
        <f t="shared" si="10"/>
        <v/>
      </c>
      <c r="R168" s="8" t="str">
        <f t="shared" si="10"/>
        <v/>
      </c>
      <c r="S168" s="8" t="str">
        <f t="shared" si="10"/>
        <v/>
      </c>
      <c r="T168" s="8" t="str">
        <f t="shared" si="10"/>
        <v/>
      </c>
      <c r="U168" s="8" t="str">
        <f t="shared" si="10"/>
        <v/>
      </c>
      <c r="V168" s="8" t="str">
        <f t="shared" si="10"/>
        <v/>
      </c>
      <c r="W168" s="8" t="str">
        <f t="shared" si="10"/>
        <v/>
      </c>
      <c r="X168" s="8" t="str">
        <f t="shared" si="10"/>
        <v/>
      </c>
      <c r="Y168" s="8" t="str">
        <f t="shared" si="10"/>
        <v/>
      </c>
      <c r="Z168" s="8" t="str">
        <f t="shared" si="10"/>
        <v/>
      </c>
      <c r="AA168" s="8" t="str">
        <f t="shared" si="10"/>
        <v/>
      </c>
      <c r="AB168" s="8" t="str">
        <f t="shared" si="10"/>
        <v/>
      </c>
      <c r="AC168" s="8" t="str">
        <f t="shared" si="10"/>
        <v/>
      </c>
      <c r="AD168" s="8" t="str">
        <f t="shared" si="10"/>
        <v/>
      </c>
      <c r="AE168" s="8" t="str">
        <f t="shared" si="10"/>
        <v/>
      </c>
    </row>
    <row r="169" spans="2:31" ht="12.75" customHeight="1" x14ac:dyDescent="0.2">
      <c r="B169" s="61"/>
      <c r="D169" s="54"/>
      <c r="E169" s="54"/>
      <c r="F169" s="78"/>
      <c r="G169" s="79"/>
      <c r="H169" s="79"/>
      <c r="I169" s="79"/>
      <c r="J169" s="91"/>
      <c r="K169" s="38"/>
      <c r="L169" s="38"/>
      <c r="M169" s="89" t="str">
        <f t="shared" ref="M169:AE169" si="11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59" t="str">
        <f t="shared" si="11"/>
        <v/>
      </c>
      <c r="O169" s="51"/>
      <c r="P169" s="59" t="str">
        <f t="shared" si="11"/>
        <v/>
      </c>
      <c r="Q169" s="59" t="str">
        <f t="shared" si="11"/>
        <v/>
      </c>
      <c r="R169" s="74" t="str">
        <f t="shared" si="11"/>
        <v/>
      </c>
      <c r="S169" s="74" t="str">
        <f t="shared" si="11"/>
        <v/>
      </c>
      <c r="T169" s="74" t="str">
        <f t="shared" si="11"/>
        <v/>
      </c>
      <c r="U169" s="74" t="str">
        <f t="shared" si="11"/>
        <v/>
      </c>
      <c r="V169" s="74" t="str">
        <f t="shared" si="11"/>
        <v/>
      </c>
      <c r="W169" s="74" t="str">
        <f t="shared" si="11"/>
        <v/>
      </c>
      <c r="X169" s="74" t="str">
        <f t="shared" si="11"/>
        <v/>
      </c>
      <c r="Y169" s="74" t="str">
        <f t="shared" si="11"/>
        <v/>
      </c>
      <c r="Z169" s="74" t="str">
        <f t="shared" si="11"/>
        <v/>
      </c>
      <c r="AA169" s="74" t="str">
        <f t="shared" si="11"/>
        <v/>
      </c>
      <c r="AB169" s="74" t="str">
        <f t="shared" si="11"/>
        <v/>
      </c>
      <c r="AC169" s="86" t="str">
        <f t="shared" si="11"/>
        <v/>
      </c>
      <c r="AD169" s="74" t="str">
        <f t="shared" si="11"/>
        <v/>
      </c>
      <c r="AE169" s="74" t="str">
        <f t="shared" si="11"/>
        <v/>
      </c>
    </row>
    <row r="170" spans="2:31" ht="12.75" customHeight="1" x14ac:dyDescent="0.2">
      <c r="B170" s="61"/>
      <c r="D170" s="54"/>
      <c r="E170" s="54"/>
      <c r="F170" s="78"/>
      <c r="G170" s="79"/>
      <c r="H170" s="79"/>
      <c r="I170" s="79"/>
      <c r="J170" s="91"/>
      <c r="K170" s="38"/>
      <c r="L170" s="38"/>
      <c r="M170" s="89"/>
      <c r="N170" s="59"/>
      <c r="O170" s="51"/>
      <c r="P170" s="59"/>
      <c r="Q170" s="59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87"/>
      <c r="AD170" s="74"/>
      <c r="AE170" s="74"/>
    </row>
    <row r="171" spans="2:31" ht="12.75" customHeight="1" x14ac:dyDescent="0.2">
      <c r="B171" s="61"/>
      <c r="D171" s="54"/>
      <c r="E171" s="54"/>
      <c r="F171" s="78"/>
      <c r="G171" s="79"/>
      <c r="H171" s="79"/>
      <c r="I171" s="79"/>
      <c r="J171" s="91"/>
      <c r="K171" s="38"/>
      <c r="L171" s="38"/>
      <c r="M171" s="89"/>
      <c r="N171" s="59"/>
      <c r="O171" s="51"/>
      <c r="P171" s="59"/>
      <c r="Q171" s="59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87"/>
      <c r="AD171" s="74"/>
      <c r="AE171" s="74"/>
    </row>
    <row r="172" spans="2:31" ht="12.75" customHeight="1" x14ac:dyDescent="0.2">
      <c r="B172" s="61"/>
      <c r="D172" s="54"/>
      <c r="E172" s="54"/>
      <c r="F172" s="78"/>
      <c r="G172" s="79"/>
      <c r="H172" s="79"/>
      <c r="I172" s="79"/>
      <c r="J172" s="91"/>
      <c r="K172" s="38"/>
      <c r="L172" s="38"/>
      <c r="M172" s="89"/>
      <c r="N172" s="59"/>
      <c r="O172" s="51"/>
      <c r="P172" s="59"/>
      <c r="Q172" s="59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87"/>
      <c r="AD172" s="74"/>
      <c r="AE172" s="74"/>
    </row>
    <row r="173" spans="2:31" ht="12.75" customHeight="1" x14ac:dyDescent="0.2">
      <c r="B173" s="61"/>
      <c r="D173" s="54"/>
      <c r="E173" s="54"/>
      <c r="F173" s="78"/>
      <c r="G173" s="79"/>
      <c r="H173" s="79"/>
      <c r="I173" s="79"/>
      <c r="J173" s="91"/>
      <c r="K173" s="38"/>
      <c r="L173" s="38"/>
      <c r="M173" s="89"/>
      <c r="N173" s="59"/>
      <c r="O173" s="51"/>
      <c r="P173" s="59"/>
      <c r="Q173" s="59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87"/>
      <c r="AD173" s="74"/>
      <c r="AE173" s="74"/>
    </row>
    <row r="174" spans="2:31" ht="12.75" customHeight="1" x14ac:dyDescent="0.2">
      <c r="B174" s="61"/>
      <c r="D174" s="54"/>
      <c r="E174" s="54"/>
      <c r="F174" s="78"/>
      <c r="G174" s="79"/>
      <c r="H174" s="79"/>
      <c r="I174" s="79"/>
      <c r="J174" s="91"/>
      <c r="K174" s="38"/>
      <c r="L174" s="38"/>
      <c r="M174" s="89"/>
      <c r="N174" s="59"/>
      <c r="O174" s="51"/>
      <c r="P174" s="59"/>
      <c r="Q174" s="59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87"/>
      <c r="AD174" s="74"/>
      <c r="AE174" s="74"/>
    </row>
    <row r="175" spans="2:31" ht="12.75" customHeight="1" x14ac:dyDescent="0.2">
      <c r="B175" s="61"/>
      <c r="D175" s="54"/>
      <c r="E175" s="54"/>
      <c r="F175" s="78"/>
      <c r="G175" s="79"/>
      <c r="H175" s="79"/>
      <c r="I175" s="79"/>
      <c r="J175" s="91"/>
      <c r="K175" s="38"/>
      <c r="L175" s="38"/>
      <c r="M175" s="89"/>
      <c r="N175" s="59"/>
      <c r="O175" s="51"/>
      <c r="P175" s="59"/>
      <c r="Q175" s="59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87"/>
      <c r="AD175" s="74"/>
      <c r="AE175" s="74"/>
    </row>
    <row r="176" spans="2:31" ht="12.75" customHeight="1" x14ac:dyDescent="0.2">
      <c r="B176" s="61"/>
      <c r="D176" s="54"/>
      <c r="E176" s="54"/>
      <c r="F176" s="78"/>
      <c r="G176" s="79"/>
      <c r="H176" s="79"/>
      <c r="I176" s="79"/>
      <c r="J176" s="91"/>
      <c r="K176" s="38"/>
      <c r="L176" s="38"/>
      <c r="M176" s="89"/>
      <c r="N176" s="59"/>
      <c r="O176" s="51"/>
      <c r="P176" s="59"/>
      <c r="Q176" s="59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87"/>
      <c r="AD176" s="74"/>
      <c r="AE176" s="74"/>
    </row>
    <row r="177" spans="2:31" ht="12.75" customHeight="1" x14ac:dyDescent="0.2">
      <c r="B177" s="61"/>
      <c r="D177" s="54"/>
      <c r="E177" s="54"/>
      <c r="F177" s="78"/>
      <c r="G177" s="79"/>
      <c r="H177" s="79"/>
      <c r="I177" s="79"/>
      <c r="J177" s="91"/>
      <c r="K177" s="38"/>
      <c r="L177" s="38"/>
      <c r="M177" s="89"/>
      <c r="N177" s="59"/>
      <c r="O177" s="51"/>
      <c r="P177" s="59"/>
      <c r="Q177" s="59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87"/>
      <c r="AD177" s="74"/>
      <c r="AE177" s="74"/>
    </row>
    <row r="178" spans="2:31" ht="12.75" customHeight="1" x14ac:dyDescent="0.2">
      <c r="B178" s="61"/>
      <c r="D178" s="54"/>
      <c r="E178" s="54"/>
      <c r="F178" s="78"/>
      <c r="G178" s="79"/>
      <c r="H178" s="79"/>
      <c r="I178" s="79"/>
      <c r="J178" s="91"/>
      <c r="K178" s="38"/>
      <c r="L178" s="38"/>
      <c r="M178" s="89"/>
      <c r="N178" s="59"/>
      <c r="O178" s="51"/>
      <c r="P178" s="59"/>
      <c r="Q178" s="59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87"/>
      <c r="AD178" s="74"/>
      <c r="AE178" s="74"/>
    </row>
    <row r="179" spans="2:31" ht="12.75" customHeight="1" x14ac:dyDescent="0.2">
      <c r="B179" s="61"/>
      <c r="D179" s="54"/>
      <c r="E179" s="54"/>
      <c r="F179" s="78"/>
      <c r="G179" s="79"/>
      <c r="H179" s="79"/>
      <c r="I179" s="79"/>
      <c r="J179" s="91"/>
      <c r="K179" s="38"/>
      <c r="L179" s="38"/>
      <c r="M179" s="89"/>
      <c r="N179" s="59"/>
      <c r="O179" s="51"/>
      <c r="P179" s="59"/>
      <c r="Q179" s="59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87"/>
      <c r="AD179" s="74"/>
      <c r="AE179" s="74"/>
    </row>
    <row r="180" spans="2:31" ht="12.75" customHeight="1" x14ac:dyDescent="0.2">
      <c r="B180" s="61"/>
      <c r="D180" s="54"/>
      <c r="E180" s="54"/>
      <c r="F180" s="78"/>
      <c r="G180" s="79"/>
      <c r="H180" s="79"/>
      <c r="I180" s="79"/>
      <c r="J180" s="91"/>
      <c r="K180" s="38"/>
      <c r="L180" s="38"/>
      <c r="M180" s="89"/>
      <c r="N180" s="59"/>
      <c r="O180" s="51"/>
      <c r="P180" s="59"/>
      <c r="Q180" s="59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88"/>
      <c r="AD180" s="74"/>
      <c r="AE180" s="74"/>
    </row>
    <row r="181" spans="2:31" ht="12.75" customHeight="1" thickBot="1" x14ac:dyDescent="0.25">
      <c r="B181" s="62"/>
      <c r="D181" s="55"/>
      <c r="E181" s="55"/>
      <c r="F181" s="81"/>
      <c r="G181" s="82"/>
      <c r="H181" s="82"/>
      <c r="I181" s="82"/>
      <c r="J181" s="92"/>
      <c r="K181" s="36"/>
      <c r="L181" s="36"/>
      <c r="M181" s="9" t="str">
        <f t="shared" ref="M181:AE181" si="12">IF(OR(TRIM(M166)=0,TRIM(M166)=""),"",IFERROR(TRIM(INDEX(QryItemNamed,MATCH(TRIM(M166),ITEM,0),3)),""))</f>
        <v/>
      </c>
      <c r="N181" s="10" t="str">
        <f t="shared" si="12"/>
        <v/>
      </c>
      <c r="O181" s="10"/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39"/>
      <c r="L182" s="39"/>
      <c r="M182" s="13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40"/>
      <c r="L183" s="40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40"/>
      <c r="L184" s="40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40"/>
      <c r="L185" s="40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40"/>
      <c r="L186" s="40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40"/>
      <c r="L187" s="40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40"/>
      <c r="L188" s="40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40"/>
      <c r="L189" s="40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40"/>
      <c r="L190" s="40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40"/>
      <c r="L191" s="40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0"/>
      <c r="L192" s="40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0"/>
      <c r="L193" s="40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0"/>
      <c r="L194" s="40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0"/>
      <c r="L195" s="40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0"/>
      <c r="L196" s="40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0"/>
      <c r="L197" s="40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0"/>
      <c r="L198" s="40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0"/>
      <c r="L199" s="40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0"/>
      <c r="L200" s="40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0"/>
      <c r="L201" s="40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0"/>
      <c r="L202" s="40"/>
      <c r="M202" s="17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0"/>
      <c r="L203" s="40"/>
      <c r="M203" s="17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0"/>
      <c r="L204" s="40"/>
      <c r="M204" s="17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0"/>
      <c r="L205" s="40"/>
      <c r="M205" s="17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0"/>
      <c r="L206" s="40"/>
      <c r="M206" s="17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0"/>
      <c r="L207" s="40"/>
      <c r="M207" s="17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0"/>
      <c r="L208" s="40"/>
      <c r="M208" s="17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0"/>
      <c r="L209" s="40"/>
      <c r="M209" s="17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0"/>
      <c r="L210" s="40"/>
      <c r="M210" s="17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0"/>
      <c r="L211" s="40"/>
      <c r="M211" s="17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0"/>
      <c r="L212" s="40"/>
      <c r="M212" s="17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0"/>
      <c r="L213" s="40"/>
      <c r="M213" s="17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0"/>
      <c r="L214" s="40"/>
      <c r="M214" s="17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0"/>
      <c r="L215" s="40"/>
      <c r="M215" s="17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0"/>
      <c r="L216" s="40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0"/>
      <c r="L217" s="40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0"/>
      <c r="L218" s="40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0"/>
      <c r="L219" s="40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0"/>
      <c r="L220" s="40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0"/>
      <c r="L221" s="40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0"/>
      <c r="L222" s="40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0"/>
      <c r="L223" s="40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0"/>
      <c r="L224" s="40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0"/>
      <c r="L225" s="40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0"/>
      <c r="L226" s="40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0"/>
      <c r="L227" s="40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0"/>
      <c r="L228" s="40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0"/>
      <c r="L229" s="40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0"/>
      <c r="L230" s="40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0"/>
      <c r="L231" s="40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0"/>
      <c r="L232" s="40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0"/>
      <c r="L233" s="40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0"/>
      <c r="L234" s="40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0"/>
      <c r="L235" s="40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0"/>
      <c r="L236" s="40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0"/>
      <c r="L237" s="40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0"/>
      <c r="L238" s="40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0"/>
      <c r="L239" s="40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0"/>
      <c r="L240" s="40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40"/>
      <c r="L241" s="40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65"/>
      <c r="K242" s="33"/>
      <c r="L242" s="33"/>
      <c r="M242" s="19" t="str">
        <f>IF(M166="","",IF(OR(M181="", M181="LS", M181="LUMP"),IF(SUM(COUNTIF(M182:M241,"LS")+COUNTIF(M182:M241,"LUMP"))&gt;0,"LS",""),IF(SUM(M182:M241)&gt;0,ROUNDUP(SUM(M182:M241),0),"")))</f>
        <v/>
      </c>
      <c r="N242" s="19" t="str">
        <f t="shared" ref="N242:AE242" si="13">IF(N166="","",IF(OR(N181="", N181="LS", N181="LUMP"),IF(SUM(COUNTIF(N182:N241,"LS")+COUNTIF(N182:N241,"LUMP"))&gt;0,"LS",""),IF(SUM(N182:N241)&gt;0,ROUNDUP(SUM(N182:N241),0),"")))</f>
        <v/>
      </c>
      <c r="O242" s="19"/>
      <c r="P242" s="19" t="str">
        <f t="shared" si="13"/>
        <v/>
      </c>
      <c r="Q242" s="19" t="str">
        <f t="shared" si="13"/>
        <v/>
      </c>
      <c r="R242" s="19" t="str">
        <f t="shared" si="13"/>
        <v/>
      </c>
      <c r="S242" s="19" t="str">
        <f t="shared" si="13"/>
        <v/>
      </c>
      <c r="T242" s="19" t="str">
        <f t="shared" si="13"/>
        <v/>
      </c>
      <c r="U242" s="19" t="str">
        <f t="shared" si="13"/>
        <v/>
      </c>
      <c r="V242" s="19" t="str">
        <f t="shared" si="13"/>
        <v/>
      </c>
      <c r="W242" s="19" t="str">
        <f t="shared" si="13"/>
        <v/>
      </c>
      <c r="X242" s="19" t="str">
        <f t="shared" si="13"/>
        <v/>
      </c>
      <c r="Y242" s="19" t="str">
        <f t="shared" si="13"/>
        <v/>
      </c>
      <c r="Z242" s="19" t="str">
        <f t="shared" si="13"/>
        <v/>
      </c>
      <c r="AA242" s="19" t="str">
        <f t="shared" si="13"/>
        <v/>
      </c>
      <c r="AB242" s="19" t="str">
        <f t="shared" si="13"/>
        <v/>
      </c>
      <c r="AC242" s="19" t="str">
        <f t="shared" si="13"/>
        <v/>
      </c>
      <c r="AD242" s="19" t="str">
        <f t="shared" si="13"/>
        <v/>
      </c>
      <c r="AE242" s="19" t="str">
        <f t="shared" si="13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6" t="str">
        <f>"SUBSUMMARY SHEET " &amp; B245</f>
        <v xml:space="preserve">SUBSUMMARY SHEET 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</row>
    <row r="245" spans="2:31" ht="12.75" customHeight="1" thickBot="1" x14ac:dyDescent="0.25">
      <c r="B245" s="29"/>
      <c r="D245" s="67" t="s">
        <v>7</v>
      </c>
      <c r="E245" s="67"/>
      <c r="F245" s="67"/>
      <c r="G245" s="67"/>
      <c r="H245" s="67"/>
      <c r="I245" s="67"/>
      <c r="J245" s="67"/>
      <c r="K245" s="37"/>
      <c r="L245" s="37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75" t="s">
        <v>8</v>
      </c>
      <c r="E246" s="75"/>
      <c r="F246" s="75"/>
      <c r="G246" s="75"/>
      <c r="H246" s="75"/>
      <c r="I246" s="75"/>
      <c r="J246" s="75"/>
      <c r="K246" s="34"/>
      <c r="L246" s="34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0" t="s">
        <v>10</v>
      </c>
      <c r="D247" s="53" t="s">
        <v>20</v>
      </c>
      <c r="E247" s="53" t="s">
        <v>21</v>
      </c>
      <c r="F247" s="76" t="s">
        <v>0</v>
      </c>
      <c r="G247" s="77"/>
      <c r="H247" s="77"/>
      <c r="I247" s="77"/>
      <c r="J247" s="90"/>
      <c r="K247" s="35"/>
      <c r="L247" s="35"/>
      <c r="M247" s="7" t="str">
        <f t="shared" ref="M247:AE247" si="14">IF(OR(TRIM(M245)=0,TRIM(M245)=""),"",IF(IFERROR(TRIM(INDEX(QryItemNamed,MATCH(TRIM(M245),ITEM,0),2)),"")="Y","SPECIAL",LEFT(IFERROR(TRIM(INDEX(ITEM,MATCH(TRIM(M245),ITEM,0))),""),3)))</f>
        <v/>
      </c>
      <c r="N247" s="8" t="str">
        <f t="shared" si="14"/>
        <v/>
      </c>
      <c r="O247" s="8"/>
      <c r="P247" s="8" t="str">
        <f t="shared" si="14"/>
        <v/>
      </c>
      <c r="Q247" s="8" t="str">
        <f t="shared" si="14"/>
        <v/>
      </c>
      <c r="R247" s="8" t="str">
        <f t="shared" si="14"/>
        <v/>
      </c>
      <c r="S247" s="8" t="str">
        <f t="shared" si="14"/>
        <v/>
      </c>
      <c r="T247" s="8" t="str">
        <f t="shared" si="14"/>
        <v/>
      </c>
      <c r="U247" s="8" t="str">
        <f t="shared" si="14"/>
        <v/>
      </c>
      <c r="V247" s="8" t="str">
        <f t="shared" si="14"/>
        <v/>
      </c>
      <c r="W247" s="8" t="str">
        <f t="shared" si="14"/>
        <v/>
      </c>
      <c r="X247" s="8" t="str">
        <f t="shared" si="14"/>
        <v/>
      </c>
      <c r="Y247" s="8" t="str">
        <f t="shared" si="14"/>
        <v/>
      </c>
      <c r="Z247" s="8" t="str">
        <f t="shared" si="14"/>
        <v/>
      </c>
      <c r="AA247" s="8" t="str">
        <f t="shared" si="14"/>
        <v/>
      </c>
      <c r="AB247" s="8" t="str">
        <f t="shared" si="14"/>
        <v/>
      </c>
      <c r="AC247" s="8" t="str">
        <f t="shared" si="14"/>
        <v/>
      </c>
      <c r="AD247" s="8" t="str">
        <f t="shared" si="14"/>
        <v/>
      </c>
      <c r="AE247" s="8" t="str">
        <f t="shared" si="14"/>
        <v/>
      </c>
    </row>
    <row r="248" spans="2:31" ht="12.75" customHeight="1" x14ac:dyDescent="0.2">
      <c r="B248" s="61"/>
      <c r="D248" s="54"/>
      <c r="E248" s="54"/>
      <c r="F248" s="78"/>
      <c r="G248" s="79"/>
      <c r="H248" s="79"/>
      <c r="I248" s="79"/>
      <c r="J248" s="91"/>
      <c r="K248" s="38"/>
      <c r="L248" s="38"/>
      <c r="M248" s="89" t="str">
        <f t="shared" ref="M248:AE248" si="15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59" t="str">
        <f t="shared" si="15"/>
        <v/>
      </c>
      <c r="O248" s="51"/>
      <c r="P248" s="59" t="str">
        <f t="shared" si="15"/>
        <v/>
      </c>
      <c r="Q248" s="59" t="str">
        <f t="shared" si="15"/>
        <v/>
      </c>
      <c r="R248" s="74" t="str">
        <f t="shared" si="15"/>
        <v/>
      </c>
      <c r="S248" s="74" t="str">
        <f t="shared" si="15"/>
        <v/>
      </c>
      <c r="T248" s="74" t="str">
        <f t="shared" si="15"/>
        <v/>
      </c>
      <c r="U248" s="74" t="str">
        <f t="shared" si="15"/>
        <v/>
      </c>
      <c r="V248" s="74" t="str">
        <f t="shared" si="15"/>
        <v/>
      </c>
      <c r="W248" s="74" t="str">
        <f t="shared" si="15"/>
        <v/>
      </c>
      <c r="X248" s="74" t="str">
        <f t="shared" si="15"/>
        <v/>
      </c>
      <c r="Y248" s="74" t="str">
        <f t="shared" si="15"/>
        <v/>
      </c>
      <c r="Z248" s="74" t="str">
        <f t="shared" si="15"/>
        <v/>
      </c>
      <c r="AA248" s="74" t="str">
        <f t="shared" si="15"/>
        <v/>
      </c>
      <c r="AB248" s="74" t="str">
        <f t="shared" si="15"/>
        <v/>
      </c>
      <c r="AC248" s="86" t="str">
        <f t="shared" si="15"/>
        <v/>
      </c>
      <c r="AD248" s="74" t="str">
        <f t="shared" si="15"/>
        <v/>
      </c>
      <c r="AE248" s="74" t="str">
        <f t="shared" si="15"/>
        <v/>
      </c>
    </row>
    <row r="249" spans="2:31" ht="12.75" customHeight="1" x14ac:dyDescent="0.2">
      <c r="B249" s="61"/>
      <c r="D249" s="54"/>
      <c r="E249" s="54"/>
      <c r="F249" s="78"/>
      <c r="G249" s="79"/>
      <c r="H249" s="79"/>
      <c r="I249" s="79"/>
      <c r="J249" s="91"/>
      <c r="K249" s="38"/>
      <c r="L249" s="38"/>
      <c r="M249" s="89"/>
      <c r="N249" s="59"/>
      <c r="O249" s="51"/>
      <c r="P249" s="59"/>
      <c r="Q249" s="59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87"/>
      <c r="AD249" s="74"/>
      <c r="AE249" s="74"/>
    </row>
    <row r="250" spans="2:31" ht="12.75" customHeight="1" x14ac:dyDescent="0.2">
      <c r="B250" s="61"/>
      <c r="D250" s="54"/>
      <c r="E250" s="54"/>
      <c r="F250" s="78"/>
      <c r="G250" s="79"/>
      <c r="H250" s="79"/>
      <c r="I250" s="79"/>
      <c r="J250" s="91"/>
      <c r="K250" s="38"/>
      <c r="L250" s="38"/>
      <c r="M250" s="89"/>
      <c r="N250" s="59"/>
      <c r="O250" s="51"/>
      <c r="P250" s="59"/>
      <c r="Q250" s="59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87"/>
      <c r="AD250" s="74"/>
      <c r="AE250" s="74"/>
    </row>
    <row r="251" spans="2:31" ht="12.75" customHeight="1" x14ac:dyDescent="0.2">
      <c r="B251" s="61"/>
      <c r="D251" s="54"/>
      <c r="E251" s="54"/>
      <c r="F251" s="78"/>
      <c r="G251" s="79"/>
      <c r="H251" s="79"/>
      <c r="I251" s="79"/>
      <c r="J251" s="91"/>
      <c r="K251" s="38"/>
      <c r="L251" s="38"/>
      <c r="M251" s="89"/>
      <c r="N251" s="59"/>
      <c r="O251" s="51"/>
      <c r="P251" s="59"/>
      <c r="Q251" s="59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87"/>
      <c r="AD251" s="74"/>
      <c r="AE251" s="74"/>
    </row>
    <row r="252" spans="2:31" ht="12.75" customHeight="1" x14ac:dyDescent="0.2">
      <c r="B252" s="61"/>
      <c r="D252" s="54"/>
      <c r="E252" s="54"/>
      <c r="F252" s="78"/>
      <c r="G252" s="79"/>
      <c r="H252" s="79"/>
      <c r="I252" s="79"/>
      <c r="J252" s="91"/>
      <c r="K252" s="38"/>
      <c r="L252" s="38"/>
      <c r="M252" s="89"/>
      <c r="N252" s="59"/>
      <c r="O252" s="51"/>
      <c r="P252" s="59"/>
      <c r="Q252" s="59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87"/>
      <c r="AD252" s="74"/>
      <c r="AE252" s="74"/>
    </row>
    <row r="253" spans="2:31" ht="12.75" customHeight="1" x14ac:dyDescent="0.2">
      <c r="B253" s="61"/>
      <c r="D253" s="54"/>
      <c r="E253" s="54"/>
      <c r="F253" s="78"/>
      <c r="G253" s="79"/>
      <c r="H253" s="79"/>
      <c r="I253" s="79"/>
      <c r="J253" s="91"/>
      <c r="K253" s="38"/>
      <c r="L253" s="38"/>
      <c r="M253" s="89"/>
      <c r="N253" s="59"/>
      <c r="O253" s="51"/>
      <c r="P253" s="59"/>
      <c r="Q253" s="59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87"/>
      <c r="AD253" s="74"/>
      <c r="AE253" s="74"/>
    </row>
    <row r="254" spans="2:31" ht="12.75" customHeight="1" x14ac:dyDescent="0.2">
      <c r="B254" s="61"/>
      <c r="D254" s="54"/>
      <c r="E254" s="54"/>
      <c r="F254" s="78"/>
      <c r="G254" s="79"/>
      <c r="H254" s="79"/>
      <c r="I254" s="79"/>
      <c r="J254" s="91"/>
      <c r="K254" s="38"/>
      <c r="L254" s="38"/>
      <c r="M254" s="89"/>
      <c r="N254" s="59"/>
      <c r="O254" s="51"/>
      <c r="P254" s="59"/>
      <c r="Q254" s="59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87"/>
      <c r="AD254" s="74"/>
      <c r="AE254" s="74"/>
    </row>
    <row r="255" spans="2:31" ht="12.75" customHeight="1" x14ac:dyDescent="0.2">
      <c r="B255" s="61"/>
      <c r="D255" s="54"/>
      <c r="E255" s="54"/>
      <c r="F255" s="78"/>
      <c r="G255" s="79"/>
      <c r="H255" s="79"/>
      <c r="I255" s="79"/>
      <c r="J255" s="91"/>
      <c r="K255" s="38"/>
      <c r="L255" s="38"/>
      <c r="M255" s="89"/>
      <c r="N255" s="59"/>
      <c r="O255" s="51"/>
      <c r="P255" s="59"/>
      <c r="Q255" s="59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87"/>
      <c r="AD255" s="74"/>
      <c r="AE255" s="74"/>
    </row>
    <row r="256" spans="2:31" ht="12.75" customHeight="1" x14ac:dyDescent="0.2">
      <c r="B256" s="61"/>
      <c r="D256" s="54"/>
      <c r="E256" s="54"/>
      <c r="F256" s="78"/>
      <c r="G256" s="79"/>
      <c r="H256" s="79"/>
      <c r="I256" s="79"/>
      <c r="J256" s="91"/>
      <c r="K256" s="38"/>
      <c r="L256" s="38"/>
      <c r="M256" s="89"/>
      <c r="N256" s="59"/>
      <c r="O256" s="51"/>
      <c r="P256" s="59"/>
      <c r="Q256" s="59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87"/>
      <c r="AD256" s="74"/>
      <c r="AE256" s="74"/>
    </row>
    <row r="257" spans="2:31" ht="12.75" customHeight="1" x14ac:dyDescent="0.2">
      <c r="B257" s="61"/>
      <c r="D257" s="54"/>
      <c r="E257" s="54"/>
      <c r="F257" s="78"/>
      <c r="G257" s="79"/>
      <c r="H257" s="79"/>
      <c r="I257" s="79"/>
      <c r="J257" s="91"/>
      <c r="K257" s="38"/>
      <c r="L257" s="38"/>
      <c r="M257" s="89"/>
      <c r="N257" s="59"/>
      <c r="O257" s="51"/>
      <c r="P257" s="59"/>
      <c r="Q257" s="59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87"/>
      <c r="AD257" s="74"/>
      <c r="AE257" s="74"/>
    </row>
    <row r="258" spans="2:31" ht="12.75" customHeight="1" x14ac:dyDescent="0.2">
      <c r="B258" s="61"/>
      <c r="D258" s="54"/>
      <c r="E258" s="54"/>
      <c r="F258" s="78"/>
      <c r="G258" s="79"/>
      <c r="H258" s="79"/>
      <c r="I258" s="79"/>
      <c r="J258" s="91"/>
      <c r="K258" s="38"/>
      <c r="L258" s="38"/>
      <c r="M258" s="89"/>
      <c r="N258" s="59"/>
      <c r="O258" s="51"/>
      <c r="P258" s="59"/>
      <c r="Q258" s="59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87"/>
      <c r="AD258" s="74"/>
      <c r="AE258" s="74"/>
    </row>
    <row r="259" spans="2:31" ht="12.75" customHeight="1" x14ac:dyDescent="0.2">
      <c r="B259" s="61"/>
      <c r="D259" s="54"/>
      <c r="E259" s="54"/>
      <c r="F259" s="78"/>
      <c r="G259" s="79"/>
      <c r="H259" s="79"/>
      <c r="I259" s="79"/>
      <c r="J259" s="91"/>
      <c r="K259" s="38"/>
      <c r="L259" s="38"/>
      <c r="M259" s="89"/>
      <c r="N259" s="59"/>
      <c r="O259" s="51"/>
      <c r="P259" s="59"/>
      <c r="Q259" s="59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88"/>
      <c r="AD259" s="74"/>
      <c r="AE259" s="74"/>
    </row>
    <row r="260" spans="2:31" ht="12.75" customHeight="1" thickBot="1" x14ac:dyDescent="0.25">
      <c r="B260" s="62"/>
      <c r="D260" s="55"/>
      <c r="E260" s="55"/>
      <c r="F260" s="81"/>
      <c r="G260" s="82"/>
      <c r="H260" s="82"/>
      <c r="I260" s="82"/>
      <c r="J260" s="92"/>
      <c r="K260" s="36"/>
      <c r="L260" s="36"/>
      <c r="M260" s="9" t="str">
        <f t="shared" ref="M260:AE260" si="16">IF(OR(TRIM(M245)=0,TRIM(M245)=""),"",IFERROR(TRIM(INDEX(QryItemNamed,MATCH(TRIM(M245),ITEM,0),3)),""))</f>
        <v/>
      </c>
      <c r="N260" s="10" t="str">
        <f t="shared" si="16"/>
        <v/>
      </c>
      <c r="O260" s="10"/>
      <c r="P260" s="10" t="str">
        <f t="shared" si="16"/>
        <v/>
      </c>
      <c r="Q260" s="10" t="str">
        <f t="shared" si="16"/>
        <v/>
      </c>
      <c r="R260" s="10" t="str">
        <f t="shared" si="16"/>
        <v/>
      </c>
      <c r="S260" s="10" t="str">
        <f t="shared" si="16"/>
        <v/>
      </c>
      <c r="T260" s="10" t="str">
        <f t="shared" si="16"/>
        <v/>
      </c>
      <c r="U260" s="10" t="str">
        <f t="shared" si="16"/>
        <v/>
      </c>
      <c r="V260" s="10" t="str">
        <f t="shared" si="16"/>
        <v/>
      </c>
      <c r="W260" s="10" t="str">
        <f t="shared" si="16"/>
        <v/>
      </c>
      <c r="X260" s="10" t="str">
        <f t="shared" si="16"/>
        <v/>
      </c>
      <c r="Y260" s="10" t="str">
        <f t="shared" si="16"/>
        <v/>
      </c>
      <c r="Z260" s="10" t="str">
        <f t="shared" si="16"/>
        <v/>
      </c>
      <c r="AA260" s="10" t="str">
        <f t="shared" si="16"/>
        <v/>
      </c>
      <c r="AB260" s="10" t="str">
        <f t="shared" si="16"/>
        <v/>
      </c>
      <c r="AC260" s="10" t="str">
        <f t="shared" si="16"/>
        <v/>
      </c>
      <c r="AD260" s="10" t="str">
        <f t="shared" si="16"/>
        <v/>
      </c>
      <c r="AE260" s="10" t="str">
        <f t="shared" si="16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39"/>
      <c r="L261" s="39"/>
      <c r="M261" s="13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40"/>
      <c r="L262" s="40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40"/>
      <c r="L263" s="40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40"/>
      <c r="L264" s="40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40"/>
      <c r="L265" s="40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40"/>
      <c r="L266" s="40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40"/>
      <c r="L267" s="40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40"/>
      <c r="L268" s="40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40"/>
      <c r="L269" s="40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40"/>
      <c r="L270" s="40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0"/>
      <c r="L271" s="40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0"/>
      <c r="L272" s="40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0"/>
      <c r="L273" s="40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0"/>
      <c r="L274" s="40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0"/>
      <c r="L275" s="40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0"/>
      <c r="L276" s="40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0"/>
      <c r="L277" s="40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0"/>
      <c r="L278" s="40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0"/>
      <c r="L279" s="40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0"/>
      <c r="L280" s="40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0"/>
      <c r="L281" s="40"/>
      <c r="M281" s="17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0"/>
      <c r="L282" s="40"/>
      <c r="M282" s="17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0"/>
      <c r="L283" s="40"/>
      <c r="M283" s="17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0"/>
      <c r="L284" s="40"/>
      <c r="M284" s="17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0"/>
      <c r="L285" s="40"/>
      <c r="M285" s="17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0"/>
      <c r="L286" s="40"/>
      <c r="M286" s="17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0"/>
      <c r="L287" s="40"/>
      <c r="M287" s="17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0"/>
      <c r="L288" s="40"/>
      <c r="M288" s="17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0"/>
      <c r="L289" s="40"/>
      <c r="M289" s="17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0"/>
      <c r="L290" s="40"/>
      <c r="M290" s="17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0"/>
      <c r="L291" s="40"/>
      <c r="M291" s="17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0"/>
      <c r="L292" s="40"/>
      <c r="M292" s="17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0"/>
      <c r="L293" s="40"/>
      <c r="M293" s="17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0"/>
      <c r="L294" s="40"/>
      <c r="M294" s="17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0"/>
      <c r="L295" s="40"/>
      <c r="M295" s="17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0"/>
      <c r="L296" s="40"/>
      <c r="M296" s="17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0"/>
      <c r="L297" s="40"/>
      <c r="M297" s="17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0"/>
      <c r="L298" s="40"/>
      <c r="M298" s="17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0"/>
      <c r="L299" s="40"/>
      <c r="M299" s="17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0"/>
      <c r="L300" s="40"/>
      <c r="M300" s="17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0"/>
      <c r="L301" s="40"/>
      <c r="M301" s="17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0"/>
      <c r="L302" s="40"/>
      <c r="M302" s="17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0"/>
      <c r="L303" s="40"/>
      <c r="M303" s="17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0"/>
      <c r="L304" s="40"/>
      <c r="M304" s="17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0"/>
      <c r="L305" s="40"/>
      <c r="M305" s="17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0"/>
      <c r="L306" s="40"/>
      <c r="M306" s="17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0"/>
      <c r="L307" s="40"/>
      <c r="M307" s="17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0"/>
      <c r="L308" s="40"/>
      <c r="M308" s="17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0"/>
      <c r="L309" s="40"/>
      <c r="M309" s="17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0"/>
      <c r="L310" s="40"/>
      <c r="M310" s="17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0"/>
      <c r="L311" s="40"/>
      <c r="M311" s="17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0"/>
      <c r="L312" s="40"/>
      <c r="M312" s="17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0"/>
      <c r="L313" s="40"/>
      <c r="M313" s="17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0"/>
      <c r="L314" s="40"/>
      <c r="M314" s="17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0"/>
      <c r="L315" s="40"/>
      <c r="M315" s="17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0"/>
      <c r="L316" s="40"/>
      <c r="M316" s="17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0"/>
      <c r="L317" s="40"/>
      <c r="M317" s="17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0"/>
      <c r="L318" s="40"/>
      <c r="M318" s="17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0"/>
      <c r="L319" s="40"/>
      <c r="M319" s="17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40"/>
      <c r="L320" s="40"/>
      <c r="M320" s="17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65"/>
      <c r="K321" s="33"/>
      <c r="L321" s="33"/>
      <c r="M321" s="19" t="str">
        <f>IF(M245="","",IF(OR(M260="", M260="LS", M260="LUMP"),IF(SUM(COUNTIF(M261:M320,"LS")+COUNTIF(M261:M320,"LUMP"))&gt;0,"LS",""),IF(SUM(M261:M320)&gt;0,ROUNDUP(SUM(M261:M320),0),"")))</f>
        <v/>
      </c>
      <c r="N321" s="19" t="str">
        <f t="shared" ref="N321:AE321" si="17">IF(N245="","",IF(OR(N260="", N260="LS", N260="LUMP"),IF(SUM(COUNTIF(N261:N320,"LS")+COUNTIF(N261:N320,"LUMP"))&gt;0,"LS",""),IF(SUM(N261:N320)&gt;0,ROUNDUP(SUM(N261:N320),0),"")))</f>
        <v/>
      </c>
      <c r="O321" s="19"/>
      <c r="P321" s="19" t="str">
        <f t="shared" si="17"/>
        <v/>
      </c>
      <c r="Q321" s="19" t="str">
        <f t="shared" si="17"/>
        <v/>
      </c>
      <c r="R321" s="19" t="str">
        <f t="shared" si="17"/>
        <v/>
      </c>
      <c r="S321" s="19" t="str">
        <f t="shared" si="17"/>
        <v/>
      </c>
      <c r="T321" s="19" t="str">
        <f t="shared" si="17"/>
        <v/>
      </c>
      <c r="U321" s="19" t="str">
        <f t="shared" si="17"/>
        <v/>
      </c>
      <c r="V321" s="19" t="str">
        <f t="shared" si="17"/>
        <v/>
      </c>
      <c r="W321" s="19" t="str">
        <f t="shared" si="17"/>
        <v/>
      </c>
      <c r="X321" s="19" t="str">
        <f t="shared" si="17"/>
        <v/>
      </c>
      <c r="Y321" s="19" t="str">
        <f t="shared" si="17"/>
        <v/>
      </c>
      <c r="Z321" s="19" t="str">
        <f t="shared" si="17"/>
        <v/>
      </c>
      <c r="AA321" s="19" t="str">
        <f t="shared" si="17"/>
        <v/>
      </c>
      <c r="AB321" s="19" t="str">
        <f t="shared" si="17"/>
        <v/>
      </c>
      <c r="AC321" s="19" t="str">
        <f t="shared" si="17"/>
        <v/>
      </c>
      <c r="AD321" s="19" t="str">
        <f t="shared" si="17"/>
        <v/>
      </c>
      <c r="AE321" s="19" t="str">
        <f t="shared" si="17"/>
        <v/>
      </c>
    </row>
  </sheetData>
  <mergeCells count="115">
    <mergeCell ref="P11:P22"/>
    <mergeCell ref="Q11:Q22"/>
    <mergeCell ref="E10:E23"/>
    <mergeCell ref="Z90:Z101"/>
    <mergeCell ref="Q169:Q180"/>
    <mergeCell ref="W169:W180"/>
    <mergeCell ref="X169:X180"/>
    <mergeCell ref="R169:R180"/>
    <mergeCell ref="S169:S180"/>
    <mergeCell ref="T169:T180"/>
    <mergeCell ref="U169:U180"/>
    <mergeCell ref="V169:V180"/>
    <mergeCell ref="M169:M180"/>
    <mergeCell ref="P169:P180"/>
    <mergeCell ref="Q90:Q101"/>
    <mergeCell ref="R90:R101"/>
    <mergeCell ref="Y90:Y101"/>
    <mergeCell ref="X11:X22"/>
    <mergeCell ref="K10:K23"/>
    <mergeCell ref="M90:M101"/>
    <mergeCell ref="N90:N101"/>
    <mergeCell ref="P90:P101"/>
    <mergeCell ref="O11:O22"/>
    <mergeCell ref="Y169:Y180"/>
    <mergeCell ref="Z169:Z180"/>
    <mergeCell ref="AA169:AA180"/>
    <mergeCell ref="D7:AE7"/>
    <mergeCell ref="AC11:AC22"/>
    <mergeCell ref="AB11:AB22"/>
    <mergeCell ref="AD11:AD22"/>
    <mergeCell ref="AE11:AE22"/>
    <mergeCell ref="AA11:AA22"/>
    <mergeCell ref="D10:D23"/>
    <mergeCell ref="D8:J8"/>
    <mergeCell ref="D9:J9"/>
    <mergeCell ref="R11:R22"/>
    <mergeCell ref="S11:S22"/>
    <mergeCell ref="T11:T22"/>
    <mergeCell ref="U11:U22"/>
    <mergeCell ref="L10:L23"/>
    <mergeCell ref="Y11:Y22"/>
    <mergeCell ref="Z11:Z22"/>
    <mergeCell ref="V11:V22"/>
    <mergeCell ref="W11:W22"/>
    <mergeCell ref="M11:M22"/>
    <mergeCell ref="N169:N180"/>
    <mergeCell ref="N11:N22"/>
    <mergeCell ref="AC169:AC180"/>
    <mergeCell ref="AD169:AD180"/>
    <mergeCell ref="D84:L84"/>
    <mergeCell ref="M24:M26"/>
    <mergeCell ref="F10:G23"/>
    <mergeCell ref="S90:S101"/>
    <mergeCell ref="T90:T101"/>
    <mergeCell ref="U90:U101"/>
    <mergeCell ref="V90:V101"/>
    <mergeCell ref="D24:D26"/>
    <mergeCell ref="D165:AE165"/>
    <mergeCell ref="D166:J166"/>
    <mergeCell ref="D167:J167"/>
    <mergeCell ref="D168:D181"/>
    <mergeCell ref="E168:E181"/>
    <mergeCell ref="F168:J181"/>
    <mergeCell ref="D163:J163"/>
    <mergeCell ref="AA90:AA101"/>
    <mergeCell ref="AB90:AB101"/>
    <mergeCell ref="AC90:AC101"/>
    <mergeCell ref="AD90:AD101"/>
    <mergeCell ref="W90:W101"/>
    <mergeCell ref="X90:X101"/>
    <mergeCell ref="AE169:AE180"/>
    <mergeCell ref="AC248:AC259"/>
    <mergeCell ref="R248:R259"/>
    <mergeCell ref="S248:S259"/>
    <mergeCell ref="T248:T259"/>
    <mergeCell ref="M248:M259"/>
    <mergeCell ref="N248:N259"/>
    <mergeCell ref="P248:P259"/>
    <mergeCell ref="Q248:Q259"/>
    <mergeCell ref="D246:J246"/>
    <mergeCell ref="D247:D260"/>
    <mergeCell ref="E247:E260"/>
    <mergeCell ref="F247:J260"/>
    <mergeCell ref="Y248:Y259"/>
    <mergeCell ref="Z248:Z259"/>
    <mergeCell ref="AA248:AA259"/>
    <mergeCell ref="AB248:AB259"/>
    <mergeCell ref="U248:U259"/>
    <mergeCell ref="V248:V259"/>
    <mergeCell ref="W248:W259"/>
    <mergeCell ref="X248:X259"/>
    <mergeCell ref="K89:K102"/>
    <mergeCell ref="L89:L102"/>
    <mergeCell ref="O90:O101"/>
    <mergeCell ref="B10:B23"/>
    <mergeCell ref="B89:B102"/>
    <mergeCell ref="B168:B181"/>
    <mergeCell ref="B247:B260"/>
    <mergeCell ref="D321:J321"/>
    <mergeCell ref="D242:J242"/>
    <mergeCell ref="D244:AE244"/>
    <mergeCell ref="D245:J245"/>
    <mergeCell ref="F24:F26"/>
    <mergeCell ref="G24:G26"/>
    <mergeCell ref="AD248:AD259"/>
    <mergeCell ref="AE248:AE259"/>
    <mergeCell ref="AB169:AB180"/>
    <mergeCell ref="D86:AE86"/>
    <mergeCell ref="D87:J87"/>
    <mergeCell ref="D88:J88"/>
    <mergeCell ref="D89:D102"/>
    <mergeCell ref="E89:E102"/>
    <mergeCell ref="F89:J102"/>
    <mergeCell ref="AE90:AE101"/>
    <mergeCell ref="E24:E2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2023-11-08T18:14:40Z</dcterms:modified>
</cp:coreProperties>
</file>